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TA" sheetId="1" r:id="rId5"/>
  </sheets>
  <definedNames>
    <definedName localSheetId="0" name="Excel_BuiltIn_Print_Area">PROPOSTA!$A$2:$C$5</definedName>
    <definedName name="Excel_BuiltIn_Print_Area_1_1">PROPOSTA!$A$2:$D$5</definedName>
    <definedName localSheetId="0" name="Excel_BuiltIn_Print_Titles">#REF!</definedName>
    <definedName name="Excel_BuiltIn_Print_Area_2_1">#REF!</definedName>
  </definedNames>
  <calcPr/>
</workbook>
</file>

<file path=xl/sharedStrings.xml><?xml version="1.0" encoding="utf-8"?>
<sst xmlns="http://schemas.openxmlformats.org/spreadsheetml/2006/main" count="341" uniqueCount="324">
  <si>
    <t>Poder Judiciário
Justiça do Trabalho
Tribunal Regional do Trabalho 15ª Região
Coordenadoria de Licitações e Contratações Diretas
Pregão Eletrônico n° 9004/2026
Proad nº: 16163/2025</t>
  </si>
  <si>
    <t>ANEXO III – MODELO DE PROPOSTA</t>
  </si>
  <si>
    <r>
      <rPr>
        <rFont val="Arial"/>
        <b/>
        <color rgb="FF000000"/>
        <sz val="9.0"/>
      </rPr>
      <t xml:space="preserve">OBSERVAÇÃO: A proposta final, ajustada pelo licitante, deverá conter os quantitativos e valores estimados para a vigência total prevista no Termo de Referência.
</t>
    </r>
    <r>
      <rPr>
        <rFont val="Arial"/>
        <b val="0"/>
        <color rgb="FF000000"/>
        <sz val="9.0"/>
      </rPr>
      <t xml:space="preserve">Informamos, a seguir, o valor total do(s) item(ns) para a contratação de serviços de desinsetização, desratização, controle e eliminação de vetores e pragas urbanas nas dependências das unidades do TRT 15ª Região, com fornecimento de mão de obra e matéria prima, por empresa especializada, conforme condições, quantidades e exigências estabelecidas neste Edital e seus anexos, partes integrantes deste edital, bem como nos esclarecimentos eventualmente consignados no Portal de Compras do Governo Federal, site </t>
    </r>
    <r>
      <rPr>
        <rFont val="Arial"/>
        <b val="0"/>
        <color rgb="FF1155CC"/>
        <sz val="9.0"/>
        <u/>
      </rPr>
      <t xml:space="preserve">https://www.gov.br/compras/pt-br.
</t>
    </r>
    <r>
      <rPr>
        <rFont val="Arial"/>
        <b/>
        <color rgb="FF000000"/>
        <sz val="9.0"/>
      </rPr>
      <t>PROPOSTA VÁLIDA POR 120 (CENTO E VINTE) DIAS, a contar da data de sua apresentação, podendo vir a ser prorrogada mediante solicitação do TRT e aceitação do licitante.</t>
    </r>
  </si>
  <si>
    <t>GRUPO 1 - CIRCUNSCRIÇÃO I</t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</si>
  <si>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</si>
  <si>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</si>
  <si>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</si>
  <si>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</si>
  <si>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</si>
  <si>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t>Valor Semestral (R$)</t>
  </si>
  <si>
    <t>Valor Anual (R$)</t>
  </si>
  <si>
    <r>
      <rPr>
        <rFont val="Arial"/>
        <color theme="1"/>
        <sz val="9.0"/>
      </rPr>
      <t>1.1</t>
    </r>
  </si>
  <si>
    <t>Americana
Av Nossa Senhora de Fátima , 3000</t>
  </si>
  <si>
    <r>
      <rPr>
        <rFont val="Arial"/>
        <color theme="1"/>
        <sz val="9.0"/>
      </rPr>
      <t>1.2</t>
    </r>
  </si>
  <si>
    <t>Amparo
Av. Bernardino de Campos, 7</t>
  </si>
  <si>
    <r>
      <rPr>
        <rFont val="Arial"/>
        <color theme="1"/>
        <sz val="9.0"/>
      </rPr>
      <t>1.3</t>
    </r>
  </si>
  <si>
    <r>
      <rPr>
        <rFont val="Arial"/>
        <color theme="1"/>
        <sz val="9.0"/>
      </rPr>
      <t xml:space="preserve">Araras
</t>
    </r>
    <r>
      <rPr>
        <rFont val="Arial"/>
        <color theme="1"/>
        <sz val="9.0"/>
      </rPr>
      <t>Praça Barão de Araras, 171 – 2º pavimento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</si>
  <si>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</si>
  <si>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1.4</t>
    </r>
  </si>
  <si>
    <r>
      <rPr>
        <rFont val="Arial"/>
        <color theme="1"/>
        <sz val="9.0"/>
      </rPr>
      <t xml:space="preserve">Atibaia
</t>
    </r>
    <r>
      <rPr>
        <rFont val="Arial"/>
        <color theme="1"/>
        <sz val="9.0"/>
      </rPr>
      <t>Rua João Pires, 1200</t>
    </r>
  </si>
  <si>
    <r>
      <rPr>
        <rFont val="Arial"/>
        <color theme="1"/>
        <sz val="9.0"/>
      </rPr>
      <t>1.5</t>
    </r>
  </si>
  <si>
    <t>Bragança Paulista 
Av. dos Imigrantes, 1387</t>
  </si>
  <si>
    <r>
      <rPr>
        <rFont val="Arial"/>
        <color theme="1"/>
        <sz val="9.0"/>
      </rPr>
      <t>1.6</t>
    </r>
  </si>
  <si>
    <r>
      <rPr>
        <rFont val="Arial"/>
        <color theme="1"/>
        <sz val="9.0"/>
      </rPr>
      <t xml:space="preserve">Campo Limpo Paulista
</t>
    </r>
    <r>
      <rPr>
        <rFont val="Arial"/>
        <color theme="1"/>
        <sz val="9.0"/>
      </rPr>
      <t>Av. Adherbal da Costa Moreira, 1055</t>
    </r>
  </si>
  <si>
    <r>
      <rPr>
        <rFont val="Arial"/>
        <color theme="1"/>
        <sz val="9.0"/>
      </rPr>
      <t>1.7</t>
    </r>
  </si>
  <si>
    <t>Campinas - Fórum Trabalhista 
Av. José de Souza Campos, 422</t>
  </si>
  <si>
    <r>
      <rPr>
        <rFont val="Arial"/>
        <color theme="1"/>
        <sz val="9.0"/>
      </rPr>
      <t>1.8</t>
    </r>
  </si>
  <si>
    <r>
      <rPr>
        <rFont val="Arial"/>
        <color theme="1"/>
        <sz val="9.0"/>
      </rPr>
      <t xml:space="preserve">Capivari
</t>
    </r>
    <r>
      <rPr>
        <rFont val="Arial"/>
        <color theme="1"/>
        <sz val="9.0"/>
      </rPr>
      <t>Rua General Osório, 1174/1188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</si>
  <si>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</si>
  <si>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1.9</t>
    </r>
  </si>
  <si>
    <r>
      <rPr>
        <rFont val="Arial"/>
        <color theme="1"/>
        <sz val="9.0"/>
      </rPr>
      <t xml:space="preserve">Hortolândia
</t>
    </r>
    <r>
      <rPr>
        <rFont val="Arial"/>
        <color theme="1"/>
        <sz val="9.0"/>
      </rPr>
      <t>Rua Plínio Pardini, 160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</si>
  <si>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</si>
  <si>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1.10</t>
    </r>
  </si>
  <si>
    <r>
      <rPr>
        <rFont val="Arial"/>
        <color theme="1"/>
        <sz val="9.0"/>
      </rPr>
      <t xml:space="preserve">Indaiatuba
</t>
    </r>
    <r>
      <rPr>
        <rFont val="Arial"/>
        <color theme="1"/>
        <sz val="9.0"/>
      </rPr>
      <t>Rua Angelo Roberto Acocella, 80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</si>
  <si>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</si>
  <si>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1.11</t>
    </r>
  </si>
  <si>
    <r>
      <rPr>
        <rFont val="Arial"/>
        <color theme="1"/>
        <sz val="9.0"/>
      </rPr>
      <t xml:space="preserve">Itapira
</t>
    </r>
    <r>
      <rPr>
        <rFont val="Arial"/>
        <color theme="1"/>
        <sz val="9.0"/>
      </rPr>
      <t>Rua Conselheiro Dantas, 79</t>
    </r>
  </si>
  <si>
    <r>
      <rPr>
        <rFont val="Arial"/>
        <color theme="1"/>
        <sz val="9.0"/>
      </rPr>
      <t>1.12</t>
    </r>
  </si>
  <si>
    <r>
      <rPr>
        <rFont val="Arial"/>
        <color theme="1"/>
        <sz val="9.0"/>
      </rPr>
      <t xml:space="preserve">Itatiba
</t>
    </r>
    <r>
      <rPr>
        <rFont val="Arial"/>
        <color theme="1"/>
        <sz val="9.0"/>
      </rPr>
      <t>Avenida da Saudade, 584</t>
    </r>
  </si>
  <si>
    <r>
      <rPr>
        <rFont val="Arial"/>
        <color theme="1"/>
        <sz val="9.0"/>
      </rPr>
      <t>1.13</t>
    </r>
  </si>
  <si>
    <r>
      <rPr>
        <rFont val="Arial"/>
        <color theme="1"/>
        <sz val="9.0"/>
      </rPr>
      <t xml:space="preserve">Itu
</t>
    </r>
    <r>
      <rPr>
        <rFont val="Arial"/>
        <color theme="1"/>
        <sz val="9.0"/>
      </rPr>
      <t>Rua Santa Cruz, 533</t>
    </r>
  </si>
  <si>
    <r>
      <rPr>
        <rFont val="Arial"/>
        <color theme="1"/>
        <sz val="9.0"/>
      </rPr>
      <t>1.14</t>
    </r>
  </si>
  <si>
    <r>
      <rPr>
        <rFont val="Arial"/>
        <color theme="1"/>
        <sz val="9.0"/>
      </rPr>
      <t xml:space="preserve">Jundiaí
</t>
    </r>
    <r>
      <rPr>
        <rFont val="Arial"/>
        <color theme="1"/>
        <sz val="9.0"/>
      </rPr>
      <t>Avenida Carlos Salles Block, 56</t>
    </r>
  </si>
  <si>
    <r>
      <rPr>
        <rFont val="Arial"/>
        <color theme="1"/>
        <sz val="9.0"/>
      </rPr>
      <t>1.15</t>
    </r>
  </si>
  <si>
    <r>
      <rPr>
        <rFont val="Arial"/>
        <color theme="1"/>
        <sz val="9.0"/>
      </rPr>
      <t xml:space="preserve">Leme
</t>
    </r>
    <r>
      <rPr>
        <rFont val="Arial"/>
        <color theme="1"/>
        <sz val="9.0"/>
      </rPr>
      <t>Rua Newton Prado, 148</t>
    </r>
  </si>
  <si>
    <r>
      <rPr>
        <rFont val="Arial"/>
        <color theme="1"/>
        <sz val="9.0"/>
      </rPr>
      <t>1.16</t>
    </r>
  </si>
  <si>
    <r>
      <rPr>
        <rFont val="Arial"/>
        <color theme="1"/>
        <sz val="9.0"/>
      </rPr>
      <t xml:space="preserve">Limeira
</t>
    </r>
    <r>
      <rPr>
        <rFont val="Arial"/>
        <color theme="1"/>
        <sz val="9.0"/>
      </rPr>
      <t>Rua Henrique Jacobs, 2040</t>
    </r>
  </si>
  <si>
    <r>
      <rPr>
        <rFont val="Arial"/>
        <color theme="1"/>
        <sz val="9.0"/>
      </rPr>
      <t>1.17</t>
    </r>
  </si>
  <si>
    <t>Mogi Guaçu 
Avenida Brasil, 4801</t>
  </si>
  <si>
    <r>
      <rPr>
        <rFont val="Arial"/>
        <color theme="1"/>
        <sz val="9.0"/>
      </rPr>
      <t>1.18</t>
    </r>
  </si>
  <si>
    <r>
      <rPr>
        <rFont val="Arial"/>
        <color theme="1"/>
        <sz val="9.0"/>
      </rPr>
      <t xml:space="preserve">Mogi Mirim
</t>
    </r>
    <r>
      <rPr>
        <rFont val="Arial"/>
        <color theme="1"/>
        <sz val="9.0"/>
      </rPr>
      <t>Rua Luiz Gonzaga Guerreiro, 80</t>
    </r>
  </si>
  <si>
    <r>
      <rPr>
        <rFont val="Arial"/>
        <color theme="1"/>
        <sz val="9.0"/>
      </rPr>
      <t>1.19</t>
    </r>
  </si>
  <si>
    <r>
      <rPr>
        <rFont val="Arial"/>
        <color theme="1"/>
        <sz val="9.0"/>
      </rPr>
      <t xml:space="preserve">Paulínia
</t>
    </r>
    <r>
      <rPr>
        <rFont val="Arial"/>
        <color theme="1"/>
        <sz val="9.0"/>
      </rPr>
      <t>Av dos Expedicionários, 1500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</si>
  <si>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</si>
  <si>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1.20</t>
    </r>
  </si>
  <si>
    <r>
      <rPr>
        <rFont val="Arial"/>
        <color theme="1"/>
        <sz val="9.0"/>
      </rPr>
      <t xml:space="preserve">Piracicaba
</t>
    </r>
    <r>
      <rPr>
        <rFont val="Arial"/>
        <color theme="1"/>
        <sz val="9.0"/>
      </rPr>
      <t>Rua João Pedro Correa,  810</t>
    </r>
  </si>
  <si>
    <r>
      <rPr>
        <rFont val="Arial"/>
        <color theme="1"/>
        <sz val="9.0"/>
      </rPr>
      <t>1.21</t>
    </r>
  </si>
  <si>
    <r>
      <rPr>
        <rFont val="Arial"/>
        <color theme="1"/>
        <sz val="9.0"/>
      </rPr>
      <t xml:space="preserve">Rio Claro
</t>
    </r>
    <r>
      <rPr>
        <rFont val="Arial"/>
        <color theme="1"/>
        <sz val="9.0"/>
      </rPr>
      <t>Avenida Cidade Judiciária, 289</t>
    </r>
  </si>
  <si>
    <r>
      <rPr>
        <rFont val="Arial"/>
        <color theme="1"/>
        <sz val="9.0"/>
      </rPr>
      <t>1.22</t>
    </r>
  </si>
  <si>
    <r>
      <rPr>
        <rFont val="Arial"/>
        <color theme="1"/>
        <sz val="9.0"/>
      </rPr>
      <t xml:space="preserve">Salto
</t>
    </r>
    <r>
      <rPr>
        <rFont val="Arial"/>
        <color theme="1"/>
        <sz val="9.0"/>
      </rPr>
      <t>Rua José Galvão, 196</t>
    </r>
  </si>
  <si>
    <r>
      <rPr>
        <rFont val="Arial"/>
        <color theme="1"/>
        <sz val="9.0"/>
      </rPr>
      <t>1.23</t>
    </r>
  </si>
  <si>
    <t>Santa Bárbara D'Oeste 
Rua General Osório, 83</t>
  </si>
  <si>
    <r>
      <rPr>
        <rFont val="Arial"/>
        <color theme="1"/>
        <sz val="9.0"/>
      </rPr>
      <t>1.24</t>
    </r>
  </si>
  <si>
    <t>São João da Boa Vista 
Rua Luis Previeiro,  91</t>
  </si>
  <si>
    <r>
      <rPr>
        <rFont val="Arial"/>
        <color theme="1"/>
        <sz val="9.0"/>
      </rPr>
      <t>1.25</t>
    </r>
  </si>
  <si>
    <r>
      <rPr>
        <rFont val="Arial"/>
        <color theme="1"/>
        <sz val="9.0"/>
      </rPr>
      <t xml:space="preserve">Sumaré
</t>
    </r>
    <r>
      <rPr>
        <rFont val="Arial"/>
        <color theme="1"/>
        <sz val="9.0"/>
      </rPr>
      <t>Rua Ernesto Barijan, 645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</si>
  <si>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</si>
  <si>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</si>
  <si>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2 - CIRCUNSCRIÇÃO II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</si>
  <si>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</si>
  <si>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</si>
  <si>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</si>
  <si>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</si>
  <si>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</si>
  <si>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2.1</t>
    </r>
  </si>
  <si>
    <r>
      <rPr>
        <rFont val="Arial"/>
        <color theme="1"/>
        <sz val="9.0"/>
      </rPr>
      <t xml:space="preserve">Capão Bonito
</t>
    </r>
    <r>
      <rPr>
        <rFont val="Arial"/>
        <color theme="1"/>
        <sz val="9.0"/>
      </rPr>
      <t>Rua Rafael Machado Neto, 328</t>
    </r>
  </si>
  <si>
    <r>
      <rPr>
        <rFont val="Arial"/>
        <color theme="1"/>
        <sz val="9.0"/>
      </rPr>
      <t>2.2</t>
    </r>
  </si>
  <si>
    <r>
      <rPr>
        <rFont val="Arial"/>
        <color theme="1"/>
        <sz val="9.0"/>
      </rPr>
      <t xml:space="preserve">Itanhaém
</t>
    </r>
    <r>
      <rPr>
        <rFont val="Arial"/>
        <color theme="1"/>
        <sz val="9.0"/>
      </rPr>
      <t>Av. Rui Barbosa,12</t>
    </r>
  </si>
  <si>
    <r>
      <rPr>
        <rFont val="Arial"/>
        <color theme="1"/>
        <sz val="9.0"/>
      </rPr>
      <t>2.3</t>
    </r>
  </si>
  <si>
    <r>
      <rPr>
        <rFont val="Arial"/>
        <color theme="1"/>
        <sz val="9.0"/>
      </rPr>
      <t xml:space="preserve">Itapetininga
</t>
    </r>
    <r>
      <rPr>
        <rFont val="Arial"/>
        <color theme="1"/>
        <sz val="9.0"/>
      </rPr>
      <t>Rua Presidente Janio da Silva Quadros, 40</t>
    </r>
  </si>
  <si>
    <r>
      <rPr>
        <rFont val="Arial"/>
        <color theme="1"/>
        <sz val="9.0"/>
      </rPr>
      <t>--</t>
    </r>
  </si>
  <si>
    <r>
      <rPr>
        <rFont val="Arial"/>
        <color theme="1"/>
        <sz val="9.0"/>
      </rPr>
      <t>2.4</t>
    </r>
  </si>
  <si>
    <r>
      <rPr>
        <rFont val="Arial"/>
        <color theme="1"/>
        <sz val="9.0"/>
      </rPr>
      <t xml:space="preserve">Itapeva
</t>
    </r>
    <r>
      <rPr>
        <rFont val="Arial"/>
        <color theme="1"/>
        <sz val="9.0"/>
      </rPr>
      <t>Av Dr José Ermírio de Moraes, 1070</t>
    </r>
  </si>
  <si>
    <r>
      <rPr>
        <rFont val="Arial"/>
        <color theme="1"/>
        <sz val="9.0"/>
      </rPr>
      <t>2.5</t>
    </r>
  </si>
  <si>
    <r>
      <rPr>
        <rFont val="Arial"/>
        <color theme="1"/>
        <sz val="9.0"/>
      </rPr>
      <t xml:space="preserve">Itararé
</t>
    </r>
    <r>
      <rPr>
        <rFont val="Arial"/>
        <color theme="1"/>
        <sz val="9.0"/>
      </rPr>
      <t>Rua 28 de Agosto, 375</t>
    </r>
  </si>
  <si>
    <r>
      <rPr>
        <rFont val="Arial"/>
        <color theme="1"/>
        <sz val="9.0"/>
      </rPr>
      <t>2.6</t>
    </r>
  </si>
  <si>
    <r>
      <rPr>
        <rFont val="Arial"/>
        <color theme="1"/>
        <sz val="9.0"/>
      </rPr>
      <t xml:space="preserve">Piedade
</t>
    </r>
    <r>
      <rPr>
        <rFont val="Arial"/>
        <color theme="1"/>
        <sz val="9.0"/>
      </rPr>
      <t>Rua José Batista, 152 (2º e 3º pavimentos)</t>
    </r>
  </si>
  <si>
    <r>
      <rPr>
        <rFont val="Arial"/>
        <color theme="1"/>
        <sz val="9.0"/>
      </rPr>
      <t>2.7</t>
    </r>
  </si>
  <si>
    <r>
      <rPr>
        <rFont val="Arial"/>
        <color theme="1"/>
        <sz val="9.0"/>
      </rPr>
      <t xml:space="preserve">Registro
</t>
    </r>
    <r>
      <rPr>
        <rFont val="Arial"/>
        <color theme="1"/>
        <sz val="9.0"/>
      </rPr>
      <t>Av. Clara Gianotti de Souza, 1555</t>
    </r>
  </si>
  <si>
    <r>
      <rPr>
        <rFont val="Arial"/>
        <color theme="1"/>
        <sz val="9.0"/>
      </rPr>
      <t>2.8</t>
    </r>
  </si>
  <si>
    <r>
      <rPr>
        <rFont val="Arial"/>
        <color theme="1"/>
        <sz val="9.0"/>
      </rPr>
      <t xml:space="preserve">São Roque
</t>
    </r>
    <r>
      <rPr>
        <rFont val="Arial"/>
        <color theme="1"/>
        <sz val="9.0"/>
      </rPr>
      <t>Rua Dr. Ângelo Menegusso, 550</t>
    </r>
  </si>
  <si>
    <r>
      <rPr>
        <rFont val="Arial"/>
        <color theme="1"/>
        <sz val="9.0"/>
      </rPr>
      <t>2.9</t>
    </r>
  </si>
  <si>
    <r>
      <rPr>
        <rFont val="Arial"/>
        <color theme="1"/>
        <sz val="9.0"/>
      </rPr>
      <t xml:space="preserve">Sorocaba
</t>
    </r>
    <r>
      <rPr>
        <rFont val="Arial"/>
        <color theme="1"/>
        <sz val="9.0"/>
      </rPr>
      <t>Rua MinistroCoqueijo Costa,  61</t>
    </r>
  </si>
  <si>
    <r>
      <rPr>
        <rFont val="Arial"/>
        <color theme="1"/>
        <sz val="9.0"/>
      </rPr>
      <t>2.10</t>
    </r>
  </si>
  <si>
    <r>
      <rPr>
        <rFont val="Arial"/>
        <color theme="1"/>
        <sz val="9.0"/>
      </rPr>
      <t xml:space="preserve">Tatuí
</t>
    </r>
    <r>
      <rPr>
        <rFont val="Arial"/>
        <color theme="1"/>
        <sz val="9.0"/>
      </rPr>
      <t>Rua 7 de maio, 401</t>
    </r>
  </si>
  <si>
    <r>
      <rPr>
        <rFont val="Arial"/>
        <color theme="1"/>
        <sz val="9.0"/>
      </rPr>
      <t>--</t>
    </r>
  </si>
  <si>
    <r>
      <rPr>
        <rFont val="Arial"/>
        <color theme="1"/>
        <sz val="9.0"/>
      </rPr>
      <t>2.11</t>
    </r>
  </si>
  <si>
    <r>
      <rPr>
        <rFont val="Arial"/>
        <color theme="1"/>
        <sz val="9.0"/>
      </rPr>
      <t xml:space="preserve">Tietê
</t>
    </r>
    <r>
      <rPr>
        <rFont val="Arial"/>
        <color theme="1"/>
        <sz val="9.0"/>
      </rPr>
      <t>Rua do Comércio, 511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</si>
  <si>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</si>
  <si>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</si>
  <si>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3 - CIRCUNSCRIÇÃO III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</si>
  <si>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</si>
  <si>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</si>
  <si>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</si>
  <si>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</si>
  <si>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</si>
  <si>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3.1</t>
    </r>
  </si>
  <si>
    <r>
      <rPr>
        <rFont val="Arial"/>
        <color theme="1"/>
        <sz val="9.0"/>
      </rPr>
      <t xml:space="preserve">Aparecida
</t>
    </r>
    <r>
      <rPr>
        <rFont val="Arial"/>
        <color theme="1"/>
        <sz val="9.0"/>
      </rPr>
      <t>Av. Padroeira do Brasil  437</t>
    </r>
  </si>
  <si>
    <r>
      <rPr>
        <rFont val="Arial"/>
        <color theme="1"/>
        <sz val="9.0"/>
      </rPr>
      <t>3.2</t>
    </r>
  </si>
  <si>
    <t>Campos do Jordão - Posto Avançado 
Rua José da Matta, 105</t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</si>
  <si>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</si>
  <si>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3.3</t>
    </r>
  </si>
  <si>
    <r>
      <rPr>
        <rFont val="Arial"/>
        <color theme="1"/>
        <sz val="9.0"/>
      </rPr>
      <t xml:space="preserve">Caçapava
</t>
    </r>
    <r>
      <rPr>
        <rFont val="Arial"/>
        <color theme="1"/>
        <sz val="9.0"/>
      </rPr>
      <t>Rua Prudente de Moraes, 98 (2º e 3º pavimentos)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</si>
  <si>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</si>
  <si>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3.4</t>
    </r>
  </si>
  <si>
    <r>
      <rPr>
        <rFont val="Arial"/>
        <color theme="1"/>
        <sz val="9.0"/>
      </rPr>
      <t xml:space="preserve">Caraguatatuba
</t>
    </r>
    <r>
      <rPr>
        <rFont val="Arial"/>
        <color theme="1"/>
        <sz val="9.0"/>
      </rPr>
      <t>Av. Presciliana de Castilho, 600</t>
    </r>
  </si>
  <si>
    <r>
      <rPr>
        <rFont val="Arial"/>
        <color theme="1"/>
        <sz val="9.0"/>
      </rPr>
      <t>3.5</t>
    </r>
  </si>
  <si>
    <r>
      <rPr>
        <rFont val="Arial"/>
        <color theme="1"/>
        <sz val="9.0"/>
      </rPr>
      <t xml:space="preserve">Cruzeiro
</t>
    </r>
    <r>
      <rPr>
        <rFont val="Arial"/>
        <color theme="1"/>
        <sz val="9.0"/>
      </rPr>
      <t>Rua Sebastião Vieira da Silva, 101</t>
    </r>
  </si>
  <si>
    <r>
      <rPr>
        <rFont val="Arial"/>
        <color theme="1"/>
        <sz val="9.0"/>
      </rPr>
      <t>3.6</t>
    </r>
  </si>
  <si>
    <r>
      <rPr>
        <rFont val="Arial"/>
        <color theme="1"/>
        <sz val="9.0"/>
      </rPr>
      <t xml:space="preserve">Guaratinguetá
</t>
    </r>
    <r>
      <rPr>
        <rFont val="Arial"/>
        <color theme="1"/>
        <sz val="9.0"/>
      </rPr>
      <t>Rua Prof. Sylvio José M. Coelho, 33 e 45</t>
    </r>
  </si>
  <si>
    <r>
      <rPr>
        <rFont val="Arial"/>
        <color theme="1"/>
        <sz val="9.0"/>
      </rPr>
      <t>3.7</t>
    </r>
  </si>
  <si>
    <r>
      <rPr>
        <rFont val="Arial"/>
        <color theme="1"/>
        <sz val="9.0"/>
      </rPr>
      <t xml:space="preserve">Jacareí
</t>
    </r>
    <r>
      <rPr>
        <rFont val="Arial"/>
        <color theme="1"/>
        <sz val="9.0"/>
      </rPr>
      <t>Av. Pensilvânia 412</t>
    </r>
  </si>
  <si>
    <r>
      <rPr>
        <rFont val="Arial"/>
        <color theme="1"/>
        <sz val="9.0"/>
      </rPr>
      <t>3.8</t>
    </r>
  </si>
  <si>
    <r>
      <rPr>
        <rFont val="Arial"/>
        <color theme="1"/>
        <sz val="9.0"/>
      </rPr>
      <t xml:space="preserve">Lorena
</t>
    </r>
    <r>
      <rPr>
        <rFont val="Arial"/>
        <color theme="1"/>
        <sz val="9.0"/>
      </rPr>
      <t>Av. Dr. Peixoto de Castro, 360</t>
    </r>
  </si>
  <si>
    <r>
      <rPr>
        <rFont val="Arial"/>
        <color theme="1"/>
        <sz val="9.0"/>
      </rPr>
      <t>3.9</t>
    </r>
  </si>
  <si>
    <r>
      <rPr>
        <rFont val="Arial"/>
        <color theme="1"/>
        <sz val="9.0"/>
      </rPr>
      <t xml:space="preserve">Pindamonhangaba
</t>
    </r>
    <r>
      <rPr>
        <rFont val="Arial"/>
        <color theme="1"/>
        <sz val="9.0"/>
      </rPr>
      <t>Rua Dr. Octávio Oscar C. de Souza,  85</t>
    </r>
  </si>
  <si>
    <r>
      <rPr>
        <rFont val="Arial"/>
        <color theme="1"/>
        <sz val="9.0"/>
      </rPr>
      <t>3.10</t>
    </r>
  </si>
  <si>
    <t>São José dos Campos 
Rua Juiz David Barrilli, 85</t>
  </si>
  <si>
    <r>
      <rPr>
        <rFont val="Arial"/>
        <color theme="1"/>
        <sz val="9.0"/>
      </rPr>
      <t>3.11</t>
    </r>
  </si>
  <si>
    <r>
      <rPr>
        <rFont val="Arial"/>
        <color theme="1"/>
        <sz val="9.0"/>
      </rPr>
      <t xml:space="preserve">São Sebastião
</t>
    </r>
    <r>
      <rPr>
        <rFont val="Arial"/>
        <color theme="1"/>
        <sz val="9.0"/>
      </rPr>
      <t>Rua Prefeito João Cupertino dos Santos, 118</t>
    </r>
  </si>
  <si>
    <r>
      <rPr>
        <rFont val="Arial"/>
        <color theme="1"/>
        <sz val="9.0"/>
      </rPr>
      <t>3.12</t>
    </r>
  </si>
  <si>
    <r>
      <rPr>
        <rFont val="Arial"/>
        <color theme="1"/>
        <sz val="9.0"/>
      </rPr>
      <t xml:space="preserve">Taubaté
</t>
    </r>
    <r>
      <rPr>
        <rFont val="Arial"/>
        <color theme="1"/>
        <sz val="9.0"/>
      </rPr>
      <t>Av. Brigadeiro José Vicente de Faria Lima, s/nº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</si>
  <si>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</si>
  <si>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3.13</t>
    </r>
  </si>
  <si>
    <r>
      <rPr>
        <rFont val="Arial"/>
        <color theme="1"/>
        <sz val="9.0"/>
      </rPr>
      <t xml:space="preserve">Ubatuba
</t>
    </r>
    <r>
      <rPr>
        <rFont val="Arial"/>
        <color theme="1"/>
        <sz val="9.0"/>
      </rPr>
      <t>Av. Rio Grande do Sul, 691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</si>
  <si>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</si>
  <si>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</si>
  <si>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4 - CIRCUNSCRIÇÃO IV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</si>
  <si>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</si>
  <si>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</si>
  <si>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</si>
  <si>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</si>
  <si>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</si>
  <si>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4.1</t>
    </r>
  </si>
  <si>
    <r>
      <rPr>
        <rFont val="Arial"/>
        <color theme="1"/>
        <sz val="9.0"/>
      </rPr>
      <t xml:space="preserve">Araraquara
</t>
    </r>
    <r>
      <rPr>
        <rFont val="Arial"/>
        <color theme="1"/>
        <sz val="9.0"/>
      </rPr>
      <t>Av. José Bonifácio, 176</t>
    </r>
  </si>
  <si>
    <r>
      <rPr>
        <rFont val="Arial"/>
        <color theme="1"/>
        <sz val="9.0"/>
      </rPr>
      <t>4.2</t>
    </r>
  </si>
  <si>
    <r>
      <rPr>
        <rFont val="Arial"/>
        <color theme="1"/>
        <sz val="9.0"/>
      </rPr>
      <t xml:space="preserve">Batatais
</t>
    </r>
    <r>
      <rPr>
        <rFont val="Arial"/>
        <color theme="1"/>
        <sz val="9.0"/>
      </rPr>
      <t>Av. General Osório,  294</t>
    </r>
  </si>
  <si>
    <r>
      <rPr>
        <rFont val="Arial"/>
        <color theme="1"/>
        <sz val="9.0"/>
      </rPr>
      <t>4.3</t>
    </r>
  </si>
  <si>
    <r>
      <rPr>
        <rFont val="Arial"/>
        <color theme="1"/>
        <sz val="9.0"/>
      </rPr>
      <t xml:space="preserve">Bebedouro
</t>
    </r>
    <r>
      <rPr>
        <rFont val="Arial"/>
        <color theme="1"/>
        <sz val="9.0"/>
      </rPr>
      <t>Rua Dr. Oscar Werneck, 634</t>
    </r>
  </si>
  <si>
    <r>
      <rPr>
        <rFont val="Arial"/>
        <color theme="1"/>
        <sz val="9.0"/>
      </rPr>
      <t>4.4</t>
    </r>
  </si>
  <si>
    <r>
      <rPr>
        <rFont val="Arial"/>
        <color theme="1"/>
        <sz val="9.0"/>
      </rPr>
      <t xml:space="preserve">Cajuru
</t>
    </r>
    <r>
      <rPr>
        <rFont val="Arial"/>
        <color theme="1"/>
        <sz val="9.0"/>
      </rPr>
      <t>Rua Coronel Manoel Caetano, 181</t>
    </r>
  </si>
  <si>
    <r>
      <rPr>
        <rFont val="Arial"/>
        <color theme="1"/>
        <sz val="9.0"/>
      </rPr>
      <t>4.5</t>
    </r>
  </si>
  <si>
    <r>
      <rPr>
        <rFont val="Arial"/>
        <color theme="1"/>
        <sz val="9.0"/>
      </rPr>
      <t xml:space="preserve">Cravinhos
</t>
    </r>
    <r>
      <rPr>
        <rFont val="Arial"/>
        <color theme="1"/>
        <sz val="9.0"/>
      </rPr>
      <t>Av. Fagundes, 196</t>
    </r>
  </si>
  <si>
    <r>
      <rPr>
        <rFont val="Arial"/>
        <color theme="1"/>
        <sz val="9.0"/>
      </rPr>
      <t>4.6</t>
    </r>
  </si>
  <si>
    <r>
      <rPr>
        <rFont val="Arial"/>
        <color theme="1"/>
        <sz val="9.0"/>
      </rPr>
      <t xml:space="preserve">Franca
</t>
    </r>
    <r>
      <rPr>
        <rFont val="Arial"/>
        <color theme="1"/>
        <sz val="9.0"/>
      </rPr>
      <t>Rua José Marques Garcia, 665</t>
    </r>
  </si>
  <si>
    <r>
      <rPr>
        <rFont val="Arial"/>
        <color theme="1"/>
        <sz val="9.0"/>
      </rPr>
      <t>4.7</t>
    </r>
  </si>
  <si>
    <r>
      <rPr>
        <rFont val="Arial"/>
        <color theme="1"/>
        <sz val="9.0"/>
      </rPr>
      <t xml:space="preserve">Ituverava
</t>
    </r>
    <r>
      <rPr>
        <rFont val="Arial"/>
        <color theme="1"/>
        <sz val="9.0"/>
      </rPr>
      <t>Praça Deputado Hélvio Nunes da Silva, 226</t>
    </r>
  </si>
  <si>
    <r>
      <rPr>
        <rFont val="Arial"/>
        <color theme="1"/>
        <sz val="9.0"/>
      </rPr>
      <t>4.8</t>
    </r>
  </si>
  <si>
    <r>
      <rPr>
        <rFont val="Arial"/>
        <color theme="1"/>
        <sz val="9.0"/>
      </rPr>
      <t xml:space="preserve">Jaboticabal
</t>
    </r>
    <r>
      <rPr>
        <rFont val="Arial"/>
        <color theme="1"/>
        <sz val="9.0"/>
      </rPr>
      <t>Rua José Bonifácio, 497</t>
    </r>
  </si>
  <si>
    <r>
      <rPr>
        <rFont val="Arial"/>
        <color theme="1"/>
        <sz val="9.0"/>
      </rPr>
      <t>4.9</t>
    </r>
  </si>
  <si>
    <r>
      <rPr>
        <rFont val="Arial"/>
        <color theme="1"/>
        <sz val="9.0"/>
      </rPr>
      <t xml:space="preserve">Matão
</t>
    </r>
    <r>
      <rPr>
        <rFont val="Arial"/>
        <color theme="1"/>
        <sz val="9.0"/>
      </rPr>
      <t>Rua Jundiaí,  1270</t>
    </r>
  </si>
  <si>
    <r>
      <rPr>
        <rFont val="Arial"/>
        <color theme="1"/>
        <sz val="9.0"/>
      </rPr>
      <t>4.10</t>
    </r>
  </si>
  <si>
    <r>
      <rPr>
        <rFont val="Arial"/>
        <color theme="1"/>
        <sz val="9.0"/>
      </rPr>
      <t xml:space="preserve">Mococa
</t>
    </r>
    <r>
      <rPr>
        <rFont val="Arial"/>
        <color theme="1"/>
        <sz val="9.0"/>
      </rPr>
      <t>Praça Marechal Deodoro, 66</t>
    </r>
  </si>
  <si>
    <r>
      <rPr>
        <rFont val="Arial"/>
        <color theme="1"/>
        <sz val="9.0"/>
      </rPr>
      <t>4.11</t>
    </r>
  </si>
  <si>
    <r>
      <rPr>
        <rFont val="Arial"/>
        <color theme="1"/>
        <sz val="9.0"/>
      </rPr>
      <t xml:space="preserve">Orlândia
</t>
    </r>
    <r>
      <rPr>
        <rFont val="Arial"/>
        <color theme="1"/>
        <sz val="9.0"/>
      </rPr>
      <t>Av Quatro, 290</t>
    </r>
  </si>
  <si>
    <r>
      <rPr>
        <rFont val="Arial"/>
        <color theme="1"/>
        <sz val="9.0"/>
      </rPr>
      <t>4.12</t>
    </r>
  </si>
  <si>
    <r>
      <rPr>
        <rFont val="Arial"/>
        <color theme="1"/>
        <sz val="9.0"/>
      </rPr>
      <t xml:space="preserve">Pirassununga
</t>
    </r>
    <r>
      <rPr>
        <rFont val="Arial"/>
        <color theme="1"/>
        <sz val="9.0"/>
      </rPr>
      <t>Av. Padre Antonio Vann Ess, 1241</t>
    </r>
  </si>
  <si>
    <r>
      <rPr>
        <rFont val="Arial"/>
        <color theme="1"/>
        <sz val="9.0"/>
      </rPr>
      <t>4.13</t>
    </r>
  </si>
  <si>
    <r>
      <rPr>
        <rFont val="Arial"/>
        <color theme="1"/>
        <sz val="9.0"/>
      </rPr>
      <t xml:space="preserve">Porto Ferreira
</t>
    </r>
    <r>
      <rPr>
        <rFont val="Arial"/>
        <color theme="1"/>
        <sz val="9.0"/>
      </rPr>
      <t>Av. Júlio de Oliveira Dorta, 950</t>
    </r>
  </si>
  <si>
    <r>
      <rPr>
        <rFont val="Arial"/>
        <color theme="1"/>
        <sz val="9.0"/>
      </rPr>
      <t>4.14</t>
    </r>
  </si>
  <si>
    <t>Ribeirão Preto–FT Rua Afonso Taranto, 105
+
Ribeirão Preto–Arquivo Av. Vereador Manir Calil, 389</t>
  </si>
  <si>
    <r>
      <rPr>
        <rFont val="Arial"/>
        <color theme="1"/>
        <sz val="9.0"/>
      </rPr>
      <t>4.15</t>
    </r>
  </si>
  <si>
    <r>
      <rPr>
        <rFont val="Arial"/>
        <color theme="1"/>
        <sz val="9.0"/>
      </rPr>
      <t>4.16</t>
    </r>
  </si>
  <si>
    <r>
      <rPr>
        <rFont val="Arial"/>
        <color theme="1"/>
        <sz val="9.0"/>
      </rPr>
      <t xml:space="preserve">São Carlos
</t>
    </r>
    <r>
      <rPr>
        <rFont val="Arial"/>
        <color theme="1"/>
        <sz val="9.0"/>
      </rPr>
      <t>Rua José Bonifácio, 888</t>
    </r>
  </si>
  <si>
    <r>
      <rPr>
        <rFont val="Arial"/>
        <color theme="1"/>
        <sz val="9.0"/>
      </rPr>
      <t>4.17</t>
    </r>
  </si>
  <si>
    <r>
      <rPr>
        <rFont val="Arial"/>
        <color theme="1"/>
        <sz val="9.0"/>
      </rPr>
      <t xml:space="preserve">São Joaquim da Barra
</t>
    </r>
    <r>
      <rPr>
        <rFont val="Arial"/>
        <color theme="1"/>
        <sz val="9.0"/>
      </rPr>
      <t>Rua Voluntário Geraldo, 1636</t>
    </r>
  </si>
  <si>
    <r>
      <rPr>
        <rFont val="Arial"/>
        <color theme="1"/>
        <sz val="9.0"/>
      </rPr>
      <t>4.18</t>
    </r>
  </si>
  <si>
    <t>São José do Rio Pardo 
Rua Coronel Marçal, 70</t>
  </si>
  <si>
    <r>
      <rPr>
        <rFont val="Arial"/>
        <color theme="1"/>
        <sz val="9.0"/>
      </rPr>
      <t>4.19</t>
    </r>
  </si>
  <si>
    <r>
      <rPr>
        <rFont val="Arial"/>
        <color theme="1"/>
        <sz val="9.0"/>
      </rPr>
      <t xml:space="preserve">Sertãozinho
</t>
    </r>
    <r>
      <rPr>
        <rFont val="Arial"/>
        <color theme="1"/>
        <sz val="9.0"/>
      </rPr>
      <t>Rua Antonio Seron, 254</t>
    </r>
  </si>
  <si>
    <r>
      <rPr>
        <rFont val="Arial"/>
        <color theme="1"/>
        <sz val="9.0"/>
      </rPr>
      <t>4.20</t>
    </r>
  </si>
  <si>
    <r>
      <rPr>
        <rFont val="Arial"/>
        <color theme="1"/>
        <sz val="9.0"/>
      </rPr>
      <t xml:space="preserve">Taquaritinga
</t>
    </r>
    <r>
      <rPr>
        <rFont val="Arial"/>
        <color theme="1"/>
        <sz val="9.0"/>
      </rPr>
      <t>Av. Vicente José Parise, 1380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</si>
  <si>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</si>
  <si>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</si>
  <si>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5  - CIRCUNSCRIÇÃO V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</si>
  <si>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</si>
  <si>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</si>
  <si>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</si>
  <si>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</si>
  <si>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</si>
  <si>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5.1</t>
    </r>
  </si>
  <si>
    <t>Andradina 
Rua Corumbá, 901</t>
  </si>
  <si>
    <r>
      <rPr>
        <rFont val="Arial"/>
        <color theme="1"/>
        <sz val="9.0"/>
      </rPr>
      <t>5.2</t>
    </r>
  </si>
  <si>
    <t>Araçatuba
Rua Duque de Caxias, 2130</t>
  </si>
  <si>
    <r>
      <rPr>
        <rFont val="Arial"/>
        <color theme="1"/>
        <sz val="9.0"/>
      </rPr>
      <t>5.3</t>
    </r>
  </si>
  <si>
    <r>
      <rPr>
        <rFont val="Arial"/>
        <color theme="1"/>
        <sz val="9.0"/>
      </rPr>
      <t xml:space="preserve">Birigüi
</t>
    </r>
    <r>
      <rPr>
        <rFont val="Arial"/>
        <color theme="1"/>
        <sz val="9.0"/>
      </rPr>
      <t>Av. Youseff Ismail Mansour, 300</t>
    </r>
  </si>
  <si>
    <r>
      <rPr>
        <rFont val="Arial"/>
        <color theme="1"/>
        <sz val="9.0"/>
      </rPr>
      <t>5.4</t>
    </r>
  </si>
  <si>
    <r>
      <rPr>
        <rFont val="Arial"/>
        <color theme="1"/>
        <sz val="9.0"/>
      </rPr>
      <t xml:space="preserve">Lins
</t>
    </r>
    <r>
      <rPr>
        <rFont val="Arial"/>
        <color theme="1"/>
        <sz val="9.0"/>
      </rPr>
      <t>Rua Val de Palmas, 168</t>
    </r>
  </si>
  <si>
    <r>
      <rPr>
        <rFont val="Arial"/>
        <color theme="1"/>
        <sz val="9.0"/>
      </rPr>
      <t>5.5</t>
    </r>
  </si>
  <si>
    <r>
      <rPr>
        <rFont val="Arial"/>
        <color theme="1"/>
        <sz val="9.0"/>
      </rPr>
      <t xml:space="preserve">Penápolis
</t>
    </r>
    <r>
      <rPr>
        <rFont val="Arial"/>
        <color theme="1"/>
        <sz val="9.0"/>
      </rPr>
      <t>Pça. Dr. Carlos Sampaio Filho, 25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</si>
  <si>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</si>
  <si>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</si>
  <si>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6 - CIRCUNSCRIÇÃO VI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</si>
  <si>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</si>
  <si>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</si>
  <si>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</si>
  <si>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</si>
  <si>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</si>
  <si>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6.1</t>
    </r>
  </si>
  <si>
    <t>Adamantina 
Avenida Rio Branco, 1939</t>
  </si>
  <si>
    <r>
      <rPr>
        <rFont val="Arial"/>
        <color theme="1"/>
        <sz val="9.0"/>
      </rPr>
      <t>6.2</t>
    </r>
  </si>
  <si>
    <r>
      <rPr>
        <rFont val="Arial"/>
        <color theme="1"/>
        <sz val="9.0"/>
      </rPr>
      <t xml:space="preserve">Assis
</t>
    </r>
    <r>
      <rPr>
        <rFont val="Arial"/>
        <color theme="1"/>
        <sz val="9.0"/>
      </rPr>
      <t>Rua Walter Antonio Fontana, 625</t>
    </r>
  </si>
  <si>
    <r>
      <rPr>
        <rFont val="Arial"/>
        <color theme="1"/>
        <sz val="9.0"/>
      </rPr>
      <t>6.3</t>
    </r>
  </si>
  <si>
    <r>
      <rPr>
        <rFont val="Arial"/>
        <color theme="1"/>
        <sz val="9.0"/>
      </rPr>
      <t xml:space="preserve">Dracena
</t>
    </r>
    <r>
      <rPr>
        <rFont val="Arial"/>
        <color theme="1"/>
        <sz val="9.0"/>
      </rPr>
      <t>Rua Salvador, 125</t>
    </r>
  </si>
  <si>
    <r>
      <rPr>
        <rFont val="Arial"/>
        <color theme="1"/>
        <sz val="9.0"/>
      </rPr>
      <t>---</t>
    </r>
  </si>
  <si>
    <r>
      <rPr>
        <rFont val="Arial"/>
        <color theme="1"/>
        <sz val="9.0"/>
      </rPr>
      <t>6.4</t>
    </r>
  </si>
  <si>
    <t>Presidente Prudente 
Avenida Quatorze de Setembro,1080</t>
  </si>
  <si>
    <r>
      <rPr>
        <rFont val="Arial"/>
        <color theme="1"/>
        <sz val="9.0"/>
      </rPr>
      <t>6.5</t>
    </r>
  </si>
  <si>
    <t>Presidente Venceslau 
Rua General Osório, 37</t>
  </si>
  <si>
    <r>
      <rPr>
        <rFont val="Arial"/>
        <color theme="1"/>
        <sz val="9.0"/>
      </rPr>
      <t>6.6</t>
    </r>
  </si>
  <si>
    <t>Teodoro Sampaio 
Rua Alberto Amador, 774</t>
  </si>
  <si>
    <r>
      <rPr>
        <rFont val="Arial"/>
        <color theme="1"/>
        <sz val="9.0"/>
      </rPr>
      <t>6.7</t>
    </r>
  </si>
  <si>
    <r>
      <rPr>
        <rFont val="Arial"/>
        <color theme="1"/>
        <sz val="9.0"/>
      </rPr>
      <t xml:space="preserve">Tupã
</t>
    </r>
    <r>
      <rPr>
        <rFont val="Arial"/>
        <color theme="1"/>
        <sz val="9.0"/>
      </rPr>
      <t>Rua Nhambiquaras, 604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</si>
  <si>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</si>
  <si>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</si>
  <si>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7 - CIRCUNSCRIÇÃO VII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</si>
  <si>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</si>
  <si>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</si>
  <si>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</si>
  <si>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</si>
  <si>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</si>
  <si>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7.1</t>
    </r>
  </si>
  <si>
    <r>
      <rPr>
        <rFont val="Arial"/>
        <color theme="1"/>
        <sz val="9.0"/>
      </rPr>
      <t xml:space="preserve">Barretos
</t>
    </r>
    <r>
      <rPr>
        <rFont val="Arial"/>
        <color theme="1"/>
        <sz val="9.0"/>
      </rPr>
      <t>Av. Centenário da Abolição, 1300</t>
    </r>
  </si>
  <si>
    <r>
      <rPr>
        <rFont val="Arial"/>
        <color theme="1"/>
        <sz val="9.0"/>
      </rPr>
      <t>7.2</t>
    </r>
  </si>
  <si>
    <t>Catanduva 
Rua Recife, 585</t>
  </si>
  <si>
    <r>
      <rPr>
        <rFont val="Arial"/>
        <color theme="1"/>
        <sz val="9.0"/>
      </rPr>
      <t>7.3</t>
    </r>
  </si>
  <si>
    <r>
      <rPr>
        <rFont val="Arial"/>
        <color theme="1"/>
        <sz val="9.0"/>
      </rPr>
      <t xml:space="preserve">Fernandópolis
</t>
    </r>
    <r>
      <rPr>
        <rFont val="Arial"/>
        <color theme="1"/>
        <sz val="9.0"/>
      </rPr>
      <t>Rua Espirito Santo, 239</t>
    </r>
  </si>
  <si>
    <r>
      <rPr>
        <rFont val="Arial"/>
        <color theme="1"/>
        <sz val="9.0"/>
      </rPr>
      <t>7.4</t>
    </r>
  </si>
  <si>
    <r>
      <rPr>
        <rFont val="Arial"/>
        <color theme="1"/>
        <sz val="9.0"/>
      </rPr>
      <t xml:space="preserve">Jales
</t>
    </r>
    <r>
      <rPr>
        <rFont val="Arial"/>
        <color theme="1"/>
        <sz val="9.0"/>
      </rPr>
      <t>Rua Nove,  1466</t>
    </r>
  </si>
  <si>
    <r>
      <rPr>
        <rFont val="Arial"/>
        <color theme="1"/>
        <sz val="9.0"/>
      </rPr>
      <t>7.5</t>
    </r>
  </si>
  <si>
    <t>José Bonifácio 
Av São João, 52</t>
  </si>
  <si>
    <r>
      <rPr>
        <rFont val="Arial"/>
        <color theme="1"/>
        <sz val="9.0"/>
      </rPr>
      <t>7.6</t>
    </r>
  </si>
  <si>
    <r>
      <rPr>
        <rFont val="Arial"/>
        <color theme="1"/>
        <sz val="9.0"/>
      </rPr>
      <t xml:space="preserve">Olímpia
</t>
    </r>
    <r>
      <rPr>
        <rFont val="Arial"/>
        <color theme="1"/>
        <sz val="9.0"/>
      </rPr>
      <t>Rua São João, 915</t>
    </r>
  </si>
  <si>
    <r>
      <rPr>
        <rFont val="Arial"/>
        <color theme="1"/>
        <sz val="9.0"/>
      </rPr>
      <t>7.7</t>
    </r>
  </si>
  <si>
    <t>São José do Rio Preto 
Av. José Munia, 5500</t>
  </si>
  <si>
    <r>
      <rPr>
        <rFont val="Arial"/>
        <color theme="1"/>
        <sz val="9.0"/>
      </rPr>
      <t>7.8</t>
    </r>
  </si>
  <si>
    <r>
      <rPr>
        <rFont val="Arial"/>
        <color theme="1"/>
        <sz val="9.0"/>
      </rPr>
      <t xml:space="preserve">Tanabi
</t>
    </r>
    <r>
      <rPr>
        <rFont val="Arial"/>
        <color theme="1"/>
        <sz val="9.0"/>
      </rPr>
      <t>Av. Gildo Savatin, 550</t>
    </r>
  </si>
  <si>
    <r>
      <rPr>
        <rFont val="Arial"/>
        <color theme="1"/>
        <sz val="9.0"/>
      </rPr>
      <t>7.9</t>
    </r>
  </si>
  <si>
    <t>Votuporanga 
Rua Alagoas,  2915</t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</si>
  <si>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</si>
  <si>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</si>
  <si>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8 - CIRCUNSCRIÇÃO VIII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</si>
  <si>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</si>
  <si>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</si>
  <si>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</si>
  <si>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</si>
  <si>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</si>
  <si>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8.1</t>
    </r>
  </si>
  <si>
    <r>
      <rPr>
        <rFont val="Arial"/>
        <color theme="1"/>
        <sz val="9.0"/>
      </rPr>
      <t xml:space="preserve">Avaré
</t>
    </r>
    <r>
      <rPr>
        <rFont val="Arial"/>
        <color theme="1"/>
        <sz val="9.0"/>
      </rPr>
      <t>Rua Amaral Pacheco nº 1120</t>
    </r>
  </si>
  <si>
    <r>
      <rPr>
        <rFont val="Arial"/>
        <color theme="1"/>
        <sz val="9.0"/>
      </rPr>
      <t>8.2</t>
    </r>
  </si>
  <si>
    <r>
      <rPr>
        <rFont val="Arial"/>
        <color theme="1"/>
        <sz val="9.0"/>
      </rPr>
      <t xml:space="preserve">Bauru
</t>
    </r>
    <r>
      <rPr>
        <rFont val="Arial"/>
        <color theme="1"/>
        <sz val="9.0"/>
      </rPr>
      <t>Rua Antonio Cintra Júnior, 3-11</t>
    </r>
  </si>
  <si>
    <r>
      <rPr>
        <rFont val="Arial"/>
        <color theme="1"/>
        <sz val="9.0"/>
      </rPr>
      <t>8.3</t>
    </r>
  </si>
  <si>
    <r>
      <rPr>
        <rFont val="Arial"/>
        <color theme="1"/>
        <sz val="9.0"/>
      </rPr>
      <t xml:space="preserve">Botucatu
</t>
    </r>
    <r>
      <rPr>
        <rFont val="Arial"/>
        <color theme="1"/>
        <sz val="9.0"/>
      </rPr>
      <t>Rua Joaquim Lyra Brandão, 147</t>
    </r>
  </si>
  <si>
    <r>
      <rPr>
        <rFont val="Arial"/>
        <color theme="1"/>
        <sz val="9.0"/>
      </rPr>
      <t>8.4</t>
    </r>
  </si>
  <si>
    <r>
      <rPr>
        <rFont val="Arial"/>
        <color theme="1"/>
        <sz val="9.0"/>
      </rPr>
      <t xml:space="preserve">Garça
</t>
    </r>
    <r>
      <rPr>
        <rFont val="Arial"/>
        <color theme="1"/>
        <sz val="9.0"/>
      </rPr>
      <t>Av. Dr. Rafael Paes de Barros, 55</t>
    </r>
  </si>
  <si>
    <r>
      <rPr>
        <rFont val="Arial"/>
        <color theme="1"/>
        <sz val="9.0"/>
      </rPr>
      <t>8.5</t>
    </r>
  </si>
  <si>
    <r>
      <rPr>
        <rFont val="Arial"/>
        <color theme="1"/>
        <sz val="9.0"/>
      </rPr>
      <t xml:space="preserve">Itápolis
</t>
    </r>
    <r>
      <rPr>
        <rFont val="Arial"/>
        <color theme="1"/>
        <sz val="9.0"/>
      </rPr>
      <t>Rua Bernardino de Campos, 645</t>
    </r>
  </si>
  <si>
    <r>
      <rPr>
        <rFont val="Arial"/>
        <color theme="1"/>
        <sz val="9.0"/>
      </rPr>
      <t>8.6</t>
    </r>
  </si>
  <si>
    <r>
      <rPr>
        <rFont val="Arial"/>
        <color theme="1"/>
        <sz val="9.0"/>
      </rPr>
      <t xml:space="preserve">Jaú
</t>
    </r>
    <r>
      <rPr>
        <rFont val="Arial"/>
        <color theme="1"/>
        <sz val="9.0"/>
      </rPr>
      <t>Rua Rolando D'Amico,  121</t>
    </r>
  </si>
  <si>
    <r>
      <rPr>
        <rFont val="Arial"/>
        <color theme="1"/>
        <sz val="9.0"/>
      </rPr>
      <t>8.7</t>
    </r>
  </si>
  <si>
    <t>Lençóis Paulista 1ª VT 
Rua Carlos Trecenti, 175</t>
  </si>
  <si>
    <r>
      <rPr>
        <rFont val="Arial"/>
        <color theme="1"/>
        <sz val="9.0"/>
      </rPr>
      <t>8.8</t>
    </r>
  </si>
  <si>
    <t>Lençóis Paulista 2ª VT 
Rua Carlos Trecenti, 215</t>
  </si>
  <si>
    <r>
      <rPr>
        <rFont val="Arial"/>
        <color theme="1"/>
        <sz val="9.0"/>
      </rPr>
      <t>8.9</t>
    </r>
  </si>
  <si>
    <r>
      <rPr>
        <rFont val="Arial"/>
        <color theme="1"/>
        <sz val="9.0"/>
      </rPr>
      <t xml:space="preserve">Marília
</t>
    </r>
    <r>
      <rPr>
        <rFont val="Arial"/>
        <color theme="1"/>
        <sz val="9.0"/>
      </rPr>
      <t>Av. Tiradentes, 580</t>
    </r>
  </si>
  <si>
    <r>
      <rPr>
        <rFont val="Arial"/>
        <color theme="1"/>
        <sz val="9.0"/>
      </rPr>
      <t>8.10</t>
    </r>
  </si>
  <si>
    <t>Ourinhos  
Rua Paulo Sá, 565</t>
  </si>
  <si>
    <r>
      <rPr>
        <rFont val="Arial"/>
        <color theme="1"/>
        <sz val="9.0"/>
      </rPr>
      <t>8.11</t>
    </r>
  </si>
  <si>
    <r>
      <rPr>
        <rFont val="Arial"/>
        <color theme="1"/>
        <sz val="9.0"/>
      </rPr>
      <t xml:space="preserve">Pederneiras
</t>
    </r>
    <r>
      <rPr>
        <rFont val="Arial"/>
        <color theme="1"/>
        <sz val="9.0"/>
      </rPr>
      <t>Rua José Fernandes Gil, 546</t>
    </r>
  </si>
  <si>
    <r>
      <rPr>
        <rFont val="Arial"/>
        <color theme="1"/>
        <sz val="9.0"/>
      </rPr>
      <t>8.12</t>
    </r>
  </si>
  <si>
    <t>Sta Cruz do Rio Pardo 
Rua Carlos Rios, 178</t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</si>
  <si>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</si>
  <si>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</si>
  <si>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r>
      <rPr>
        <rFont val="Arial"/>
        <b/>
        <color theme="1"/>
        <sz val="9.0"/>
      </rPr>
      <t>GRUPO 9 - EDIFÍCIOS OCUPADOS PELO SEGUNDO GRAU DO TRIBUNAL</t>
    </r>
  </si>
  <si>
    <r>
      <rPr>
        <rFont val="Arial"/>
        <b/>
        <color theme="1"/>
        <sz val="9.0"/>
      </rPr>
      <t>Item</t>
    </r>
  </si>
  <si>
    <r>
      <rPr>
        <rFont val="Arial"/>
        <b/>
        <color theme="1"/>
        <sz val="9.0"/>
      </rPr>
      <t>Localidade/endereço</t>
    </r>
  </si>
  <si>
    <r>
      <rPr>
        <rFont val="Arial"/>
        <b/>
        <color theme="1"/>
        <sz val="9.0"/>
      </rPr>
      <t>Área Interna (m²)</t>
    </r>
  </si>
  <si>
    <r>
      <rPr>
        <rFont val="Arial"/>
        <b/>
        <color theme="1"/>
        <sz val="9.0"/>
      </rPr>
      <t>Área Externa (m²)</t>
    </r>
  </si>
  <si>
    <r>
      <rPr>
        <rFont val="Arial"/>
        <b/>
        <color theme="1"/>
        <sz val="9.0"/>
      </rPr>
      <t>Qtde por ano (semestral)</t>
    </r>
  </si>
  <si>
    <r>
      <rPr>
        <rFont val="Arial"/>
        <color theme="1"/>
        <sz val="9.0"/>
      </rPr>
      <t>9.1</t>
    </r>
  </si>
  <si>
    <r>
      <rPr>
        <rFont val="Arial"/>
        <color theme="1"/>
        <sz val="9.0"/>
      </rPr>
      <t xml:space="preserve">Edifício Sede Judiciária
</t>
    </r>
    <r>
      <rPr>
        <rFont val="Arial"/>
        <color theme="1"/>
        <sz val="9.0"/>
      </rPr>
      <t>Rua Barão de Jaguara, 901 - Campinas</t>
    </r>
  </si>
  <si>
    <r>
      <rPr>
        <rFont val="Arial"/>
        <color theme="1"/>
        <sz val="9.0"/>
      </rPr>
      <t>9.2</t>
    </r>
  </si>
  <si>
    <t>Edifício Sede Administrativa 
Rua Dr Quirino, 1080 - Campinas</t>
  </si>
  <si>
    <r>
      <rPr>
        <rFont val="Arial"/>
        <color theme="1"/>
        <sz val="9.0"/>
      </rPr>
      <t>9.3</t>
    </r>
  </si>
  <si>
    <r>
      <rPr>
        <rFont val="Arial"/>
        <color theme="1"/>
        <sz val="9.0"/>
      </rPr>
      <t xml:space="preserve">Escola Judicial
</t>
    </r>
    <r>
      <rPr>
        <rFont val="Arial"/>
        <color theme="1"/>
        <sz val="9.0"/>
      </rPr>
      <t>Barão de Jaguara, 945 - Campinas</t>
    </r>
  </si>
  <si>
    <r>
      <rPr>
        <rFont val="Arial"/>
        <color theme="1"/>
        <sz val="9.0"/>
      </rPr>
      <t>9.4</t>
    </r>
  </si>
  <si>
    <r>
      <rPr>
        <rFont val="Arial"/>
        <color theme="1"/>
        <sz val="9.0"/>
      </rPr>
      <t xml:space="preserve">Anexo - Almoxarifado
</t>
    </r>
    <r>
      <rPr>
        <rFont val="Arial"/>
        <color theme="1"/>
        <sz val="9.0"/>
      </rPr>
      <t>Rua  Ângela Signori Grigol, 05 - Campinas</t>
    </r>
  </si>
  <si>
    <r>
      <rPr>
        <rFont val="Arial"/>
        <b/>
        <color theme="1"/>
        <sz val="9.0"/>
      </rPr>
      <t>TOTAL</t>
    </r>
  </si>
  <si>
    <r>
      <rPr>
        <rFont val="Arial"/>
        <color theme="1"/>
        <sz val="9.0"/>
      </rPr>
      <t>-</t>
    </r>
  </si>
  <si>
    <t>Valor Total Proposta:</t>
  </si>
  <si>
    <t xml:space="preserve">OBS: Favor preencher somente os campos em amarelo. Os demais valores serão preenchidos automaticamente.									</t>
  </si>
  <si>
    <t xml:space="preserve">Devem estar incluídos no valor total da proposta todos os custos, impostos, taxas, fretes, e demais encargos indispensáveis ao perfeito cumprimento das obrigações decorrentes deste contrato.                                                                </t>
  </si>
  <si>
    <t xml:space="preserve">Prazos de entrega e de garantia, local de entrega e demais informações: Conforme arquivo em anexo.                                                            </t>
  </si>
  <si>
    <t>DADOS DA EMPRESA</t>
  </si>
  <si>
    <t>Razão Social:</t>
  </si>
  <si>
    <t>CNPJ:</t>
  </si>
  <si>
    <t>Assinalar se:</t>
  </si>
  <si>
    <t>(    ) ME       (    ) EPP         (    ) Outras</t>
  </si>
  <si>
    <t>Nome do responsável pela assinatura do contrato ou instrumento equivalente:</t>
  </si>
  <si>
    <t>Email pessoal do responsável pela assinatura do contrato ou instrumento equivalente:</t>
  </si>
  <si>
    <t>Endereço:</t>
  </si>
  <si>
    <t>Cidade/UF:</t>
  </si>
  <si>
    <t>CEP:</t>
  </si>
  <si>
    <t>Telefone:</t>
  </si>
  <si>
    <t>Celular:</t>
  </si>
  <si>
    <t>Celular do representante da empresa:</t>
  </si>
  <si>
    <t>E-mail da empresa:</t>
  </si>
  <si>
    <t>E-mail (pessoal) do representante da empresa:</t>
  </si>
  <si>
    <t>Responsável pela Proposta:</t>
  </si>
  <si>
    <t>Data:</t>
  </si>
  <si>
    <t>DADOS BANCÁRIOS</t>
  </si>
  <si>
    <t>Agência nº</t>
  </si>
  <si>
    <t>Dígito nº</t>
  </si>
  <si>
    <t>Conta Corrente nº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</si>
</sst>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_(* #,##0_);_(* \(#,##0\);_(* \-??_);_(@_)"/>
    <numFmt numFmtId="165" formatCode="&quot;R$&quot;\ #,##0.00"/>
    <numFmt numFmtId="166" formatCode="[$R$-416]\ #,##0.00;[Red]\-[$R$-416]\ #,##0.00"/>
    <numFmt numFmtId="167" formatCode="[$R$ -416]#,##0.00"/>
  </numFmts>
  <fonts count="19">
    <font>
      <sz val="10.0"/>
      <color rgb="FF000000"/>
      <name val="Calibri"/>
      <scheme val="minor"/>
    </font>
    <font>
      <b/>
      <u/>
      <sz val="9.0"/>
      <color theme="1"/>
      <name val="Arial"/>
    </font>
    <font>
      <b/>
      <u/>
      <sz val="9.0"/>
      <color theme="1"/>
      <name val="Arial"/>
    </font>
    <font>
      <b/>
      <u/>
      <sz val="9.0"/>
      <color rgb="FF000000"/>
      <name val="Arial"/>
    </font>
    <font>
      <b/>
      <sz val="9.0"/>
      <color theme="1"/>
      <name val="Arial"/>
    </font>
    <font/>
    <font>
      <sz val="9.0"/>
      <color theme="1"/>
      <name val="Calibri"/>
      <scheme val="minor"/>
    </font>
    <font>
      <b/>
      <sz val="9.0"/>
      <color rgb="FF000000"/>
      <name val="Arial"/>
    </font>
    <font>
      <sz val="9.0"/>
      <color theme="1"/>
      <name val="Arial"/>
    </font>
    <font>
      <sz val="10.0"/>
      <color theme="1"/>
      <name val="Calibri"/>
      <scheme val="minor"/>
    </font>
    <font>
      <sz val="9.0"/>
      <color rgb="FF000000"/>
      <name val="Arial"/>
    </font>
    <font>
      <color theme="1"/>
      <name val="Calibri"/>
      <scheme val="minor"/>
    </font>
    <font>
      <u/>
      <sz val="9.0"/>
      <color rgb="FF000000"/>
      <name val="Arial"/>
    </font>
    <font>
      <b/>
      <color theme="1"/>
      <name val="Arial"/>
    </font>
    <font>
      <b/>
      <u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D9D2E9"/>
        <bgColor rgb="FFD9D2E9"/>
      </patternFill>
    </fill>
    <fill>
      <patternFill patternType="solid">
        <fgColor rgb="FFFEF2CB"/>
        <bgColor rgb="FFFEF2CB"/>
      </patternFill>
    </fill>
    <fill>
      <patternFill patternType="solid">
        <fgColor rgb="FFFFF2CC"/>
        <bgColor rgb="FFFFF2CC"/>
      </patternFill>
    </fill>
  </fills>
  <borders count="14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17">
    <xf borderId="0" fillId="0" fontId="0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center" shrinkToFit="0" vertical="center" wrapText="0"/>
    </xf>
    <xf borderId="0" fillId="0" fontId="2" numFmtId="164" xfId="0" applyAlignment="1" applyFont="1" applyNumberFormat="1">
      <alignment horizontal="center" readingOrder="0" shrinkToFit="0" vertical="center" wrapText="0"/>
    </xf>
    <xf borderId="0" fillId="0" fontId="3" numFmtId="0" xfId="0" applyAlignment="1" applyFont="1">
      <alignment horizontal="left" readingOrder="0" shrinkToFit="0" vertical="center" wrapText="1"/>
    </xf>
    <xf borderId="1" fillId="2" fontId="4" numFmtId="164" xfId="0" applyAlignment="1" applyBorder="1" applyFill="1" applyFont="1" applyNumberFormat="1">
      <alignment horizontal="center" readingOrder="0" shrinkToFit="0" vertical="center" wrapText="1"/>
    </xf>
    <xf borderId="2" fillId="0" fontId="5" numFmtId="0" xfId="0" applyBorder="1" applyFont="1"/>
    <xf borderId="3" fillId="0" fontId="5" numFmtId="0" xfId="0" applyBorder="1" applyFont="1"/>
    <xf borderId="4" fillId="0" fontId="6" numFmtId="0" xfId="0" applyBorder="1" applyFont="1"/>
    <xf borderId="0" fillId="0" fontId="6" numFmtId="0" xfId="0" applyFont="1"/>
    <xf borderId="5" fillId="0" fontId="4" numFmtId="49" xfId="0" applyAlignment="1" applyBorder="1" applyFont="1" applyNumberForma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4" numFmtId="4" xfId="0" applyAlignment="1" applyBorder="1" applyFont="1" applyNumberFormat="1">
      <alignment horizontal="center" shrinkToFit="0" vertical="center" wrapText="1"/>
    </xf>
    <xf borderId="5" fillId="0" fontId="4" numFmtId="2" xfId="0" applyAlignment="1" applyBorder="1" applyFont="1" applyNumberFormat="1">
      <alignment horizontal="center" shrinkToFit="0" vertical="center" wrapText="1"/>
    </xf>
    <xf borderId="5" fillId="0" fontId="4" numFmtId="1" xfId="0" applyAlignment="1" applyBorder="1" applyFont="1" applyNumberFormat="1">
      <alignment horizontal="center" shrinkToFit="0" vertical="center" wrapText="1"/>
    </xf>
    <xf borderId="6" fillId="0" fontId="7" numFmtId="165" xfId="0" applyAlignment="1" applyBorder="1" applyFont="1" applyNumberFormat="1">
      <alignment horizontal="center" readingOrder="0" shrinkToFit="0" vertical="center" wrapText="0"/>
    </xf>
    <xf borderId="1" fillId="0" fontId="7" numFmtId="165" xfId="0" applyAlignment="1" applyBorder="1" applyFont="1" applyNumberFormat="1">
      <alignment horizontal="center" readingOrder="0" shrinkToFit="0" vertical="center" wrapText="0"/>
    </xf>
    <xf borderId="5" fillId="0" fontId="8" numFmtId="49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5" fillId="0" fontId="8" numFmtId="4" xfId="0" applyAlignment="1" applyBorder="1" applyFont="1" applyNumberFormat="1">
      <alignment horizontal="center" shrinkToFit="0" vertical="center" wrapText="1"/>
    </xf>
    <xf borderId="5" fillId="0" fontId="8" numFmtId="2" xfId="0" applyAlignment="1" applyBorder="1" applyFont="1" applyNumberFormat="1">
      <alignment horizontal="center" shrinkToFit="0" vertical="center" wrapText="1"/>
    </xf>
    <xf borderId="5" fillId="0" fontId="8" numFmtId="1" xfId="0" applyAlignment="1" applyBorder="1" applyFont="1" applyNumberFormat="1">
      <alignment horizontal="center" shrinkToFit="0" vertical="center" wrapText="1"/>
    </xf>
    <xf borderId="6" fillId="3" fontId="8" numFmtId="165" xfId="0" applyAlignment="1" applyBorder="1" applyFill="1" applyFont="1" applyNumberFormat="1">
      <alignment horizontal="center" readingOrder="0" shrinkToFit="0" vertical="center" wrapText="0"/>
    </xf>
    <xf borderId="1" fillId="0" fontId="8" numFmtId="165" xfId="0" applyAlignment="1" applyBorder="1" applyFont="1" applyNumberFormat="1">
      <alignment horizontal="center" shrinkToFit="0" vertical="center" wrapText="0"/>
    </xf>
    <xf borderId="6" fillId="3" fontId="8" numFmtId="165" xfId="0" applyAlignment="1" applyBorder="1" applyFont="1" applyNumberFormat="1">
      <alignment horizontal="center" shrinkToFit="0" vertical="center" wrapText="0"/>
    </xf>
    <xf borderId="5" fillId="0" fontId="8" numFmtId="0" xfId="0" applyAlignment="1" applyBorder="1" applyFont="1">
      <alignment horizontal="center" readingOrder="0" shrinkToFit="0" vertical="center" wrapText="1"/>
    </xf>
    <xf borderId="7" fillId="0" fontId="8" numFmtId="49" xfId="0" applyAlignment="1" applyBorder="1" applyFont="1" applyNumberFormat="1">
      <alignment horizontal="center" shrinkToFit="0" vertical="center" wrapText="1"/>
    </xf>
    <xf borderId="5" fillId="0" fontId="8" numFmtId="164" xfId="0" applyAlignment="1" applyBorder="1" applyFont="1" applyNumberFormat="1">
      <alignment horizontal="center" shrinkToFit="0" vertical="center" wrapText="1"/>
    </xf>
    <xf borderId="1" fillId="2" fontId="4" numFmtId="49" xfId="0" applyAlignment="1" applyBorder="1" applyFont="1" applyNumberFormat="1">
      <alignment horizontal="center" shrinkToFit="0" vertical="center" wrapText="1"/>
    </xf>
    <xf borderId="5" fillId="2" fontId="4" numFmtId="4" xfId="0" applyAlignment="1" applyBorder="1" applyFont="1" applyNumberFormat="1">
      <alignment horizontal="center" shrinkToFit="0" vertical="center" wrapText="1"/>
    </xf>
    <xf borderId="5" fillId="2" fontId="8" numFmtId="3" xfId="0" applyAlignment="1" applyBorder="1" applyFont="1" applyNumberFormat="1">
      <alignment horizontal="center" shrinkToFit="0" vertical="center" wrapText="1"/>
    </xf>
    <xf borderId="5" fillId="2" fontId="8" numFmtId="165" xfId="0" applyAlignment="1" applyBorder="1" applyFont="1" applyNumberFormat="1">
      <alignment horizontal="center" shrinkToFit="0" vertical="center" wrapText="0"/>
    </xf>
    <xf borderId="1" fillId="2" fontId="8" numFmtId="165" xfId="0" applyAlignment="1" applyBorder="1" applyFont="1" applyNumberFormat="1">
      <alignment horizontal="center" shrinkToFit="0" vertical="center" wrapText="0"/>
    </xf>
    <xf borderId="0" fillId="0" fontId="8" numFmtId="164" xfId="0" applyAlignment="1" applyFont="1" applyNumberFormat="1">
      <alignment vertical="center"/>
    </xf>
    <xf borderId="8" fillId="0" fontId="5" numFmtId="0" xfId="0" applyBorder="1" applyFont="1"/>
    <xf borderId="4" fillId="0" fontId="9" numFmtId="0" xfId="0" applyBorder="1" applyFont="1"/>
    <xf borderId="0" fillId="0" fontId="9" numFmtId="0" xfId="0" applyFont="1"/>
    <xf borderId="5" fillId="0" fontId="4" numFmtId="0" xfId="0" applyAlignment="1" applyBorder="1" applyFont="1">
      <alignment horizontal="center" shrinkToFit="0" vertical="center" wrapText="1"/>
    </xf>
    <xf borderId="5" fillId="0" fontId="4" numFmtId="3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 shrinkToFit="0" vertical="center" wrapText="1"/>
    </xf>
    <xf borderId="6" fillId="4" fontId="8" numFmtId="165" xfId="0" applyAlignment="1" applyBorder="1" applyFill="1" applyFont="1" applyNumberFormat="1">
      <alignment horizontal="center" shrinkToFit="0" vertical="center" wrapText="0"/>
    </xf>
    <xf borderId="1" fillId="4" fontId="8" numFmtId="165" xfId="0" applyAlignment="1" applyBorder="1" applyFont="1" applyNumberFormat="1">
      <alignment horizontal="center" readingOrder="0" shrinkToFit="0" vertical="center" wrapText="0"/>
    </xf>
    <xf borderId="3" fillId="4" fontId="8" numFmtId="165" xfId="0" applyAlignment="1" applyBorder="1" applyFont="1" applyNumberFormat="1">
      <alignment horizontal="center" readingOrder="0" shrinkToFit="0" vertical="center" wrapText="0"/>
    </xf>
    <xf borderId="1" fillId="2" fontId="4" numFmtId="164" xfId="0" applyAlignment="1" applyBorder="1" applyFont="1" applyNumberFormat="1">
      <alignment horizontal="center" shrinkToFit="0" vertical="center" wrapText="1"/>
    </xf>
    <xf borderId="5" fillId="2" fontId="8" numFmtId="164" xfId="0" applyAlignment="1" applyBorder="1" applyFont="1" applyNumberFormat="1">
      <alignment horizontal="center" shrinkToFit="0" vertical="center" wrapText="1"/>
    </xf>
    <xf borderId="3" fillId="2" fontId="8" numFmtId="164" xfId="0" applyAlignment="1" applyBorder="1" applyFont="1" applyNumberFormat="1">
      <alignment horizontal="center" shrinkToFit="0" vertical="center" wrapText="1"/>
    </xf>
    <xf borderId="9" fillId="0" fontId="8" numFmtId="49" xfId="0" applyAlignment="1" applyBorder="1" applyFont="1" applyNumberFormat="1">
      <alignment vertical="center"/>
    </xf>
    <xf borderId="9" fillId="0" fontId="5" numFmtId="0" xfId="0" applyBorder="1" applyFont="1"/>
    <xf borderId="10" fillId="0" fontId="5" numFmtId="0" xfId="0" applyBorder="1" applyFont="1"/>
    <xf borderId="1" fillId="4" fontId="8" numFmtId="165" xfId="0" applyAlignment="1" applyBorder="1" applyFont="1" applyNumberFormat="1">
      <alignment horizontal="center" shrinkToFit="0" vertical="center" wrapText="0"/>
    </xf>
    <xf borderId="3" fillId="4" fontId="8" numFmtId="164" xfId="0" applyAlignment="1" applyBorder="1" applyFont="1" applyNumberFormat="1">
      <alignment horizontal="center" shrinkToFit="0" vertical="center" wrapText="1"/>
    </xf>
    <xf borderId="6" fillId="2" fontId="8" numFmtId="165" xfId="0" applyAlignment="1" applyBorder="1" applyFont="1" applyNumberFormat="1">
      <alignment horizontal="center" shrinkToFit="0" vertical="center" wrapText="0"/>
    </xf>
    <xf borderId="0" fillId="0" fontId="8" numFmtId="49" xfId="0" applyAlignment="1" applyFont="1" applyNumberFormat="1">
      <alignment vertical="center"/>
    </xf>
    <xf borderId="9" fillId="0" fontId="8" numFmtId="0" xfId="0" applyAlignment="1" applyBorder="1" applyFont="1">
      <alignment vertical="center"/>
    </xf>
    <xf borderId="7" fillId="0" fontId="8" numFmtId="0" xfId="0" applyAlignment="1" applyBorder="1" applyFont="1">
      <alignment horizontal="center" shrinkToFit="0" vertical="center" wrapText="1"/>
    </xf>
    <xf borderId="7" fillId="0" fontId="8" numFmtId="4" xfId="0" applyAlignment="1" applyBorder="1" applyFont="1" applyNumberFormat="1">
      <alignment horizontal="center" shrinkToFit="0" vertical="center" wrapText="1"/>
    </xf>
    <xf borderId="7" fillId="0" fontId="8" numFmtId="1" xfId="0" applyAlignment="1" applyBorder="1" applyFont="1" applyNumberFormat="1">
      <alignment horizontal="center" shrinkToFit="0" vertical="center" wrapText="1"/>
    </xf>
    <xf borderId="11" fillId="4" fontId="8" numFmtId="165" xfId="0" applyAlignment="1" applyBorder="1" applyFont="1" applyNumberFormat="1">
      <alignment horizontal="center" shrinkToFit="0" vertical="center" wrapText="0"/>
    </xf>
    <xf borderId="12" fillId="0" fontId="5" numFmtId="0" xfId="0" applyBorder="1" applyFont="1"/>
    <xf borderId="13" fillId="0" fontId="5" numFmtId="0" xfId="0" applyBorder="1" applyFont="1"/>
    <xf borderId="3" fillId="4" fontId="8" numFmtId="165" xfId="0" applyAlignment="1" applyBorder="1" applyFont="1" applyNumberFormat="1">
      <alignment horizontal="center" shrinkToFit="0" vertical="center" wrapText="0"/>
    </xf>
    <xf borderId="2" fillId="2" fontId="4" numFmtId="165" xfId="0" applyAlignment="1" applyBorder="1" applyFont="1" applyNumberFormat="1">
      <alignment horizontal="center" shrinkToFit="0" vertical="center" wrapText="0"/>
    </xf>
    <xf borderId="0" fillId="0" fontId="8" numFmtId="0" xfId="0" applyAlignment="1" applyFont="1">
      <alignment vertical="center"/>
    </xf>
    <xf borderId="0" fillId="0" fontId="8" numFmtId="4" xfId="0" applyAlignment="1" applyFont="1" applyNumberFormat="1">
      <alignment vertical="center"/>
    </xf>
    <xf borderId="0" fillId="0" fontId="8" numFmtId="3" xfId="0" applyAlignment="1" applyFont="1" applyNumberFormat="1">
      <alignment vertical="center"/>
    </xf>
    <xf borderId="6" fillId="0" fontId="8" numFmtId="165" xfId="0" applyAlignment="1" applyBorder="1" applyFont="1" applyNumberFormat="1">
      <alignment horizontal="center" shrinkToFit="0" vertical="center" wrapText="0"/>
    </xf>
    <xf borderId="7" fillId="0" fontId="4" numFmtId="0" xfId="0" applyAlignment="1" applyBorder="1" applyFont="1">
      <alignment horizontal="center" shrinkToFit="0" vertical="center" wrapText="1"/>
    </xf>
    <xf borderId="7" fillId="0" fontId="4" numFmtId="4" xfId="0" applyAlignment="1" applyBorder="1" applyFont="1" applyNumberFormat="1">
      <alignment horizontal="center" shrinkToFit="0" vertical="center" wrapText="1"/>
    </xf>
    <xf borderId="6" fillId="4" fontId="8" numFmtId="165" xfId="0" applyAlignment="1" applyBorder="1" applyFont="1" applyNumberFormat="1">
      <alignment horizontal="center" readingOrder="0" shrinkToFit="0" vertical="center" wrapText="0"/>
    </xf>
    <xf borderId="5" fillId="0" fontId="8" numFmtId="165" xfId="0" applyAlignment="1" applyBorder="1" applyFont="1" applyNumberFormat="1">
      <alignment horizontal="center" shrinkToFit="0" vertical="center" wrapText="1"/>
    </xf>
    <xf borderId="3" fillId="4" fontId="8" numFmtId="164" xfId="0" applyAlignment="1" applyBorder="1" applyFont="1" applyNumberFormat="1">
      <alignment horizontal="center" readingOrder="0" shrinkToFit="0" vertical="center" wrapText="1"/>
    </xf>
    <xf borderId="6" fillId="4" fontId="10" numFmtId="165" xfId="0" applyAlignment="1" applyBorder="1" applyFont="1" applyNumberFormat="1">
      <alignment horizontal="center" readingOrder="0" shrinkToFit="0" vertical="center" wrapText="0"/>
    </xf>
    <xf borderId="6" fillId="2" fontId="10" numFmtId="165" xfId="0" applyAlignment="1" applyBorder="1" applyFont="1" applyNumberFormat="1">
      <alignment horizontal="center" readingOrder="0" shrinkToFit="0" vertical="center" wrapText="0"/>
    </xf>
    <xf borderId="5" fillId="4" fontId="8" numFmtId="165" xfId="0" applyAlignment="1" applyBorder="1" applyFont="1" applyNumberFormat="1">
      <alignment horizontal="center" shrinkToFit="0" vertical="center" wrapText="0"/>
    </xf>
    <xf borderId="5" fillId="4" fontId="8" numFmtId="165" xfId="0" applyAlignment="1" applyBorder="1" applyFont="1" applyNumberFormat="1">
      <alignment horizontal="center" readingOrder="0" shrinkToFit="0" vertical="center" wrapText="0"/>
    </xf>
    <xf borderId="5" fillId="4" fontId="8" numFmtId="166" xfId="0" applyAlignment="1" applyBorder="1" applyFont="1" applyNumberFormat="1">
      <alignment horizontal="center" shrinkToFit="0" vertical="center" wrapText="0"/>
    </xf>
    <xf borderId="4" fillId="0" fontId="11" numFmtId="0" xfId="0" applyBorder="1" applyFont="1"/>
    <xf borderId="5" fillId="4" fontId="12" numFmtId="0" xfId="0" applyAlignment="1" applyBorder="1" applyFont="1">
      <alignment horizontal="center" readingOrder="0" shrinkToFit="0" vertical="center" wrapText="1"/>
    </xf>
    <xf borderId="5" fillId="4" fontId="8" numFmtId="0" xfId="0" applyAlignment="1" applyBorder="1" applyFont="1">
      <alignment horizontal="center" vertical="center"/>
    </xf>
    <xf borderId="5" fillId="0" fontId="8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5" fillId="0" fontId="8" numFmtId="0" xfId="0" applyAlignment="1" applyBorder="1" applyFont="1">
      <alignment horizontal="center" vertical="center"/>
    </xf>
    <xf borderId="1" fillId="0" fontId="8" numFmtId="0" xfId="0" applyAlignment="1" applyBorder="1" applyFont="1">
      <alignment vertical="center"/>
    </xf>
    <xf borderId="5" fillId="0" fontId="4" numFmtId="0" xfId="0" applyAlignment="1" applyBorder="1" applyFont="1">
      <alignment horizontal="center" shrinkToFit="0" vertical="center" wrapText="1"/>
    </xf>
    <xf borderId="5" fillId="4" fontId="8" numFmtId="0" xfId="0" applyAlignment="1" applyBorder="1" applyFont="1">
      <alignment horizontal="center" readingOrder="0" vertical="center"/>
    </xf>
    <xf borderId="1" fillId="0" fontId="8" numFmtId="167" xfId="0" applyAlignment="1" applyBorder="1" applyFont="1" applyNumberFormat="1">
      <alignment horizontal="center" vertical="center"/>
    </xf>
    <xf borderId="5" fillId="2" fontId="8" numFmtId="164" xfId="0" applyAlignment="1" applyBorder="1" applyFont="1" applyNumberFormat="1">
      <alignment horizontal="center" shrinkToFit="0" vertical="center" wrapText="0"/>
    </xf>
    <xf borderId="1" fillId="2" fontId="8" numFmtId="0" xfId="0" applyAlignment="1" applyBorder="1" applyFont="1">
      <alignment vertical="center"/>
    </xf>
    <xf borderId="0" fillId="0" fontId="8" numFmtId="49" xfId="0" applyAlignment="1" applyFont="1" applyNumberFormat="1">
      <alignment shrinkToFit="0" vertical="center" wrapText="0"/>
    </xf>
    <xf borderId="0" fillId="0" fontId="8" numFmtId="0" xfId="0" applyAlignment="1" applyFont="1">
      <alignment shrinkToFit="0" vertical="center" wrapText="0"/>
    </xf>
    <xf borderId="0" fillId="0" fontId="8" numFmtId="164" xfId="0" applyAlignment="1" applyFont="1" applyNumberFormat="1">
      <alignment shrinkToFit="0" vertical="center" wrapText="0"/>
    </xf>
    <xf borderId="0" fillId="0" fontId="8" numFmtId="3" xfId="0" applyAlignment="1" applyFont="1" applyNumberFormat="1">
      <alignment shrinkToFit="0" vertical="center" wrapText="0"/>
    </xf>
    <xf borderId="0" fillId="0" fontId="8" numFmtId="164" xfId="0" applyAlignment="1" applyFont="1" applyNumberFormat="1">
      <alignment horizontal="center" shrinkToFit="0" vertical="center" wrapText="0"/>
    </xf>
    <xf borderId="1" fillId="2" fontId="13" numFmtId="164" xfId="0" applyAlignment="1" applyBorder="1" applyFont="1" applyNumberFormat="1">
      <alignment horizontal="right" vertical="center"/>
    </xf>
    <xf borderId="1" fillId="2" fontId="8" numFmtId="0" xfId="0" applyAlignment="1" applyBorder="1" applyFont="1">
      <alignment shrinkToFit="0" vertical="center" wrapText="0"/>
    </xf>
    <xf borderId="0" fillId="0" fontId="4" numFmtId="49" xfId="0" applyAlignment="1" applyFont="1" applyNumberFormat="1">
      <alignment readingOrder="0" shrinkToFit="0" vertical="center" wrapText="0"/>
    </xf>
    <xf borderId="0" fillId="0" fontId="4" numFmtId="49" xfId="0" applyAlignment="1" applyFont="1" applyNumberFormat="1">
      <alignment shrinkToFit="0" vertical="center" wrapText="0"/>
    </xf>
    <xf borderId="0" fillId="0" fontId="4" numFmtId="0" xfId="0" applyAlignment="1" applyFont="1">
      <alignment shrinkToFit="0" vertical="center" wrapText="0"/>
    </xf>
    <xf borderId="0" fillId="0" fontId="4" numFmtId="164" xfId="0" applyAlignment="1" applyFont="1" applyNumberFormat="1">
      <alignment shrinkToFit="0" vertical="center" wrapText="0"/>
    </xf>
    <xf borderId="0" fillId="0" fontId="4" numFmtId="3" xfId="0" applyAlignment="1" applyFont="1" applyNumberFormat="1">
      <alignment shrinkToFit="0" vertical="center" wrapText="0"/>
    </xf>
    <xf borderId="0" fillId="0" fontId="4" numFmtId="49" xfId="0" applyAlignment="1" applyFont="1" applyNumberFormat="1">
      <alignment readingOrder="0" shrinkToFit="0" vertical="center" wrapText="1"/>
    </xf>
    <xf borderId="1" fillId="0" fontId="14" numFmtId="164" xfId="0" applyAlignment="1" applyBorder="1" applyFont="1" applyNumberFormat="1">
      <alignment horizontal="center" shrinkToFit="0" vertical="bottom" wrapText="0"/>
    </xf>
    <xf borderId="1" fillId="0" fontId="15" numFmtId="49" xfId="0" applyAlignment="1" applyBorder="1" applyFont="1" applyNumberFormat="1">
      <alignment shrinkToFit="0" vertical="center" wrapText="0"/>
    </xf>
    <xf borderId="2" fillId="0" fontId="16" numFmtId="0" xfId="0" applyAlignment="1" applyBorder="1" applyFont="1">
      <alignment horizontal="right" shrinkToFit="0" vertical="bottom" wrapText="0"/>
    </xf>
    <xf borderId="1" fillId="0" fontId="16" numFmtId="0" xfId="0" applyAlignment="1" applyBorder="1" applyFont="1">
      <alignment horizontal="left" shrinkToFit="0" vertical="center" wrapText="0"/>
    </xf>
    <xf borderId="2" fillId="0" fontId="16" numFmtId="0" xfId="0" applyAlignment="1" applyBorder="1" applyFont="1">
      <alignment horizontal="right" shrinkToFit="0" vertical="center" wrapText="0"/>
    </xf>
    <xf borderId="1" fillId="0" fontId="17" numFmtId="0" xfId="0" applyAlignment="1" applyBorder="1" applyFont="1">
      <alignment horizontal="left" readingOrder="0" shrinkToFit="0" vertical="center" wrapText="0"/>
    </xf>
    <xf borderId="2" fillId="0" fontId="16" numFmtId="0" xfId="0" applyAlignment="1" applyBorder="1" applyFont="1">
      <alignment horizontal="right" shrinkToFit="0" vertical="center" wrapText="1"/>
    </xf>
    <xf borderId="2" fillId="0" fontId="16" numFmtId="0" xfId="0" applyAlignment="1" applyBorder="1" applyFont="1">
      <alignment horizontal="right" readingOrder="0" shrinkToFit="0" vertical="center" wrapText="1"/>
    </xf>
    <xf borderId="2" fillId="0" fontId="16" numFmtId="0" xfId="0" applyAlignment="1" applyBorder="1" applyFont="1">
      <alignment horizontal="right" readingOrder="0" shrinkToFit="0" vertical="center" wrapText="0"/>
    </xf>
    <xf borderId="1" fillId="0" fontId="18" numFmtId="49" xfId="0" applyBorder="1" applyFont="1" applyNumberFormat="1"/>
    <xf borderId="2" fillId="0" fontId="13" numFmtId="0" xfId="0" applyAlignment="1" applyBorder="1" applyFont="1">
      <alignment horizontal="right"/>
    </xf>
    <xf borderId="1" fillId="0" fontId="18" numFmtId="0" xfId="0" applyBorder="1" applyFont="1"/>
    <xf borderId="0" fillId="0" fontId="18" numFmtId="0" xfId="0" applyAlignment="1" applyFont="1">
      <alignment vertical="bottom"/>
    </xf>
    <xf borderId="2" fillId="0" fontId="16" numFmtId="0" xfId="0" applyAlignment="1" applyBorder="1" applyFont="1">
      <alignment horizontal="center" readingOrder="0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161925</xdr:colOff>
      <xdr:row>0</xdr:row>
      <xdr:rowOff>76200</xdr:rowOff>
    </xdr:from>
    <xdr:ext cx="828675" cy="82867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800100</xdr:colOff>
      <xdr:row>0</xdr:row>
      <xdr:rowOff>114300</xdr:rowOff>
    </xdr:from>
    <xdr:ext cx="1123950" cy="752475"/>
    <xdr:pic>
      <xdr:nvPicPr>
        <xdr:cNvPr id="0" name="image2.png" title="Imagem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br/compras/pt-br.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7.0"/>
    <col customWidth="1" min="2" max="2" width="38.43"/>
    <col customWidth="1" min="3" max="3" width="12.86"/>
    <col customWidth="1" min="4" max="4" width="11.29"/>
    <col customWidth="1" min="5" max="5" width="15.14"/>
    <col customWidth="1" min="6" max="6" width="17.71"/>
    <col customWidth="1" min="7" max="7" width="17.29"/>
    <col customWidth="1" min="8" max="24" width="8.0"/>
  </cols>
  <sheetData>
    <row r="1" ht="78.0" customHeight="1">
      <c r="A1" s="1"/>
      <c r="B1" s="1"/>
      <c r="C1" s="2" t="s">
        <v>0</v>
      </c>
      <c r="D1" s="1"/>
      <c r="E1" s="1"/>
      <c r="F1" s="1"/>
      <c r="G1" s="1"/>
    </row>
    <row r="2" ht="31.5" customHeight="1">
      <c r="A2" s="2" t="s">
        <v>1</v>
      </c>
    </row>
    <row r="3" ht="143.25" customHeight="1">
      <c r="A3" s="3" t="s">
        <v>2</v>
      </c>
    </row>
    <row r="4" ht="20.25" customHeight="1">
      <c r="A4" s="4" t="s">
        <v>3</v>
      </c>
      <c r="B4" s="5"/>
      <c r="C4" s="5"/>
      <c r="D4" s="5"/>
      <c r="E4" s="5"/>
      <c r="F4" s="5"/>
      <c r="G4" s="6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ht="28.5" customHeight="1">
      <c r="A5" s="9" t="s">
        <v>4</v>
      </c>
      <c r="B5" s="10" t="s">
        <v>5</v>
      </c>
      <c r="C5" s="11" t="s">
        <v>6</v>
      </c>
      <c r="D5" s="12" t="s">
        <v>7</v>
      </c>
      <c r="E5" s="13" t="s">
        <v>8</v>
      </c>
      <c r="F5" s="14" t="s">
        <v>9</v>
      </c>
      <c r="G5" s="15" t="s">
        <v>10</v>
      </c>
      <c r="H5" s="7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>
      <c r="A6" s="16" t="s">
        <v>11</v>
      </c>
      <c r="B6" s="17" t="s">
        <v>12</v>
      </c>
      <c r="C6" s="18">
        <v>1439.08</v>
      </c>
      <c r="D6" s="19">
        <v>740.71</v>
      </c>
      <c r="E6" s="20">
        <v>2.0</v>
      </c>
      <c r="F6" s="21"/>
      <c r="G6" s="22">
        <f t="shared" ref="G6:G30" si="1">E6*F6</f>
        <v>0</v>
      </c>
      <c r="H6" s="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>
      <c r="A7" s="16" t="s">
        <v>13</v>
      </c>
      <c r="B7" s="17" t="s">
        <v>14</v>
      </c>
      <c r="C7" s="19">
        <v>469.14</v>
      </c>
      <c r="D7" s="19">
        <v>50.78</v>
      </c>
      <c r="E7" s="20">
        <v>2.0</v>
      </c>
      <c r="F7" s="23"/>
      <c r="G7" s="22">
        <f t="shared" si="1"/>
        <v>0</v>
      </c>
      <c r="H7" s="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>
      <c r="A8" s="16" t="s">
        <v>15</v>
      </c>
      <c r="B8" s="17" t="s">
        <v>16</v>
      </c>
      <c r="C8" s="19">
        <v>770.12</v>
      </c>
      <c r="D8" s="19" t="s">
        <v>17</v>
      </c>
      <c r="E8" s="20">
        <v>2.0</v>
      </c>
      <c r="F8" s="21"/>
      <c r="G8" s="22">
        <f t="shared" si="1"/>
        <v>0</v>
      </c>
      <c r="H8" s="7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>
      <c r="A9" s="16" t="s">
        <v>18</v>
      </c>
      <c r="B9" s="17" t="s">
        <v>19</v>
      </c>
      <c r="C9" s="18">
        <v>1219.85</v>
      </c>
      <c r="D9" s="19">
        <v>425.83</v>
      </c>
      <c r="E9" s="20">
        <v>2.0</v>
      </c>
      <c r="F9" s="23"/>
      <c r="G9" s="22">
        <f t="shared" si="1"/>
        <v>0</v>
      </c>
      <c r="H9" s="7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>
      <c r="A10" s="16" t="s">
        <v>20</v>
      </c>
      <c r="B10" s="17" t="s">
        <v>21</v>
      </c>
      <c r="C10" s="19">
        <v>765.22</v>
      </c>
      <c r="D10" s="19">
        <v>454.07</v>
      </c>
      <c r="E10" s="20">
        <v>2.0</v>
      </c>
      <c r="F10" s="23"/>
      <c r="G10" s="22">
        <f t="shared" si="1"/>
        <v>0</v>
      </c>
      <c r="H10" s="7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>
      <c r="A11" s="16" t="s">
        <v>22</v>
      </c>
      <c r="B11" s="17" t="s">
        <v>23</v>
      </c>
      <c r="C11" s="18">
        <v>1196.8</v>
      </c>
      <c r="D11" s="19">
        <v>221.4</v>
      </c>
      <c r="E11" s="20">
        <v>2.0</v>
      </c>
      <c r="F11" s="23"/>
      <c r="G11" s="22">
        <f t="shared" si="1"/>
        <v>0</v>
      </c>
      <c r="H11" s="7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>
      <c r="A12" s="16" t="s">
        <v>24</v>
      </c>
      <c r="B12" s="17" t="s">
        <v>25</v>
      </c>
      <c r="C12" s="18">
        <v>21226.65</v>
      </c>
      <c r="D12" s="18">
        <v>2813.77</v>
      </c>
      <c r="E12" s="20">
        <v>2.0</v>
      </c>
      <c r="F12" s="23"/>
      <c r="G12" s="22">
        <f t="shared" si="1"/>
        <v>0</v>
      </c>
      <c r="H12" s="7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</row>
    <row r="13">
      <c r="A13" s="16" t="s">
        <v>26</v>
      </c>
      <c r="B13" s="17" t="s">
        <v>27</v>
      </c>
      <c r="C13" s="19">
        <v>986.52</v>
      </c>
      <c r="D13" s="18" t="s">
        <v>28</v>
      </c>
      <c r="E13" s="20">
        <v>2.0</v>
      </c>
      <c r="F13" s="23"/>
      <c r="G13" s="22">
        <f t="shared" si="1"/>
        <v>0</v>
      </c>
      <c r="H13" s="7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>
      <c r="A14" s="16" t="s">
        <v>29</v>
      </c>
      <c r="B14" s="17" t="s">
        <v>30</v>
      </c>
      <c r="C14" s="19">
        <v>659.96</v>
      </c>
      <c r="D14" s="18" t="s">
        <v>31</v>
      </c>
      <c r="E14" s="20">
        <v>2.0</v>
      </c>
      <c r="F14" s="23"/>
      <c r="G14" s="22">
        <f t="shared" si="1"/>
        <v>0</v>
      </c>
      <c r="H14" s="7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</row>
    <row r="15">
      <c r="A15" s="16" t="s">
        <v>32</v>
      </c>
      <c r="B15" s="17" t="s">
        <v>33</v>
      </c>
      <c r="C15" s="19">
        <v>944.48</v>
      </c>
      <c r="D15" s="19" t="s">
        <v>34</v>
      </c>
      <c r="E15" s="20">
        <v>2.0</v>
      </c>
      <c r="F15" s="23"/>
      <c r="G15" s="22">
        <f t="shared" si="1"/>
        <v>0</v>
      </c>
      <c r="H15" s="7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>
      <c r="A16" s="16" t="s">
        <v>35</v>
      </c>
      <c r="B16" s="17" t="s">
        <v>36</v>
      </c>
      <c r="C16" s="18">
        <v>1123.94</v>
      </c>
      <c r="D16" s="19">
        <v>145.59</v>
      </c>
      <c r="E16" s="20">
        <v>2.0</v>
      </c>
      <c r="F16" s="23"/>
      <c r="G16" s="22">
        <f t="shared" si="1"/>
        <v>0</v>
      </c>
      <c r="H16" s="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</row>
    <row r="17">
      <c r="A17" s="16" t="s">
        <v>37</v>
      </c>
      <c r="B17" s="17" t="s">
        <v>38</v>
      </c>
      <c r="C17" s="18">
        <v>1505.52</v>
      </c>
      <c r="D17" s="18">
        <v>1082.18</v>
      </c>
      <c r="E17" s="20">
        <v>2.0</v>
      </c>
      <c r="F17" s="23"/>
      <c r="G17" s="22">
        <f t="shared" si="1"/>
        <v>0</v>
      </c>
      <c r="H17" s="7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</row>
    <row r="18">
      <c r="A18" s="16" t="s">
        <v>39</v>
      </c>
      <c r="B18" s="17" t="s">
        <v>40</v>
      </c>
      <c r="C18" s="19">
        <v>970.59</v>
      </c>
      <c r="D18" s="19">
        <v>828.3</v>
      </c>
      <c r="E18" s="20">
        <v>2.0</v>
      </c>
      <c r="F18" s="23"/>
      <c r="G18" s="22">
        <f t="shared" si="1"/>
        <v>0</v>
      </c>
      <c r="H18" s="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</row>
    <row r="19">
      <c r="A19" s="16" t="s">
        <v>41</v>
      </c>
      <c r="B19" s="17" t="s">
        <v>42</v>
      </c>
      <c r="C19" s="18">
        <v>3681.33</v>
      </c>
      <c r="D19" s="18">
        <v>1173.83</v>
      </c>
      <c r="E19" s="20">
        <v>2.0</v>
      </c>
      <c r="F19" s="23"/>
      <c r="G19" s="22">
        <f t="shared" si="1"/>
        <v>0</v>
      </c>
      <c r="H19" s="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</row>
    <row r="20">
      <c r="A20" s="16" t="s">
        <v>43</v>
      </c>
      <c r="B20" s="17" t="s">
        <v>44</v>
      </c>
      <c r="C20" s="19">
        <v>640.05</v>
      </c>
      <c r="D20" s="19">
        <v>61.95</v>
      </c>
      <c r="E20" s="20">
        <v>2.0</v>
      </c>
      <c r="F20" s="23"/>
      <c r="G20" s="22">
        <f t="shared" si="1"/>
        <v>0</v>
      </c>
      <c r="H20" s="7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>
      <c r="A21" s="16" t="s">
        <v>45</v>
      </c>
      <c r="B21" s="17" t="s">
        <v>46</v>
      </c>
      <c r="C21" s="18">
        <v>2550.0</v>
      </c>
      <c r="D21" s="18">
        <v>3817.97</v>
      </c>
      <c r="E21" s="20">
        <v>2.0</v>
      </c>
      <c r="F21" s="23"/>
      <c r="G21" s="22">
        <f t="shared" si="1"/>
        <v>0</v>
      </c>
      <c r="H21" s="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</row>
    <row r="22" ht="23.25" customHeight="1">
      <c r="A22" s="16" t="s">
        <v>47</v>
      </c>
      <c r="B22" s="24" t="s">
        <v>48</v>
      </c>
      <c r="C22" s="18">
        <v>1064.06</v>
      </c>
      <c r="D22" s="18">
        <v>4213.47</v>
      </c>
      <c r="E22" s="20">
        <v>2.0</v>
      </c>
      <c r="F22" s="23"/>
      <c r="G22" s="22">
        <f t="shared" si="1"/>
        <v>0</v>
      </c>
      <c r="H22" s="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</row>
    <row r="23">
      <c r="A23" s="16" t="s">
        <v>49</v>
      </c>
      <c r="B23" s="17" t="s">
        <v>50</v>
      </c>
      <c r="C23" s="19">
        <v>685.0</v>
      </c>
      <c r="D23" s="19">
        <v>666.1</v>
      </c>
      <c r="E23" s="20">
        <v>2.0</v>
      </c>
      <c r="F23" s="23"/>
      <c r="G23" s="22">
        <f t="shared" si="1"/>
        <v>0</v>
      </c>
      <c r="H23" s="7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</row>
    <row r="24">
      <c r="A24" s="16" t="s">
        <v>51</v>
      </c>
      <c r="B24" s="17" t="s">
        <v>52</v>
      </c>
      <c r="C24" s="18">
        <v>1577.93</v>
      </c>
      <c r="D24" s="18" t="s">
        <v>53</v>
      </c>
      <c r="E24" s="20">
        <v>2.0</v>
      </c>
      <c r="F24" s="23"/>
      <c r="G24" s="22">
        <f t="shared" si="1"/>
        <v>0</v>
      </c>
      <c r="H24" s="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</row>
    <row r="25">
      <c r="A25" s="25" t="s">
        <v>54</v>
      </c>
      <c r="B25" s="17" t="s">
        <v>55</v>
      </c>
      <c r="C25" s="18">
        <v>2005.35</v>
      </c>
      <c r="D25" s="18">
        <v>5959.84</v>
      </c>
      <c r="E25" s="20">
        <v>2.0</v>
      </c>
      <c r="F25" s="23"/>
      <c r="G25" s="22">
        <f t="shared" si="1"/>
        <v>0</v>
      </c>
      <c r="H25" s="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</row>
    <row r="26">
      <c r="A26" s="16" t="s">
        <v>56</v>
      </c>
      <c r="B26" s="17" t="s">
        <v>57</v>
      </c>
      <c r="C26" s="18">
        <v>1067.23</v>
      </c>
      <c r="D26" s="18">
        <v>9473.16</v>
      </c>
      <c r="E26" s="20">
        <v>2.0</v>
      </c>
      <c r="F26" s="23"/>
      <c r="G26" s="22">
        <f t="shared" si="1"/>
        <v>0</v>
      </c>
      <c r="H26" s="7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ht="22.5" customHeight="1">
      <c r="A27" s="16" t="s">
        <v>58</v>
      </c>
      <c r="B27" s="17" t="s">
        <v>59</v>
      </c>
      <c r="C27" s="19">
        <v>861.0</v>
      </c>
      <c r="D27" s="19">
        <v>279.87</v>
      </c>
      <c r="E27" s="20">
        <v>2.0</v>
      </c>
      <c r="F27" s="23"/>
      <c r="G27" s="22">
        <f t="shared" si="1"/>
        <v>0</v>
      </c>
      <c r="H27" s="7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ht="21.75" customHeight="1">
      <c r="A28" s="16" t="s">
        <v>60</v>
      </c>
      <c r="B28" s="17" t="s">
        <v>61</v>
      </c>
      <c r="C28" s="19">
        <v>878.7</v>
      </c>
      <c r="D28" s="19">
        <v>396.7</v>
      </c>
      <c r="E28" s="20">
        <v>2.0</v>
      </c>
      <c r="F28" s="23"/>
      <c r="G28" s="22">
        <f t="shared" si="1"/>
        <v>0</v>
      </c>
      <c r="H28" s="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ht="24.0" customHeight="1">
      <c r="A29" s="16" t="s">
        <v>62</v>
      </c>
      <c r="B29" s="17" t="s">
        <v>63</v>
      </c>
      <c r="C29" s="19">
        <v>633.12</v>
      </c>
      <c r="D29" s="18">
        <v>1152.15</v>
      </c>
      <c r="E29" s="20">
        <v>2.0</v>
      </c>
      <c r="F29" s="21"/>
      <c r="G29" s="22">
        <f t="shared" si="1"/>
        <v>0</v>
      </c>
      <c r="H29" s="7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ht="22.5" customHeight="1">
      <c r="A30" s="26" t="s">
        <v>64</v>
      </c>
      <c r="B30" s="26" t="s">
        <v>65</v>
      </c>
      <c r="C30" s="19">
        <v>987.3</v>
      </c>
      <c r="D30" s="18">
        <v>1168.97</v>
      </c>
      <c r="E30" s="20">
        <v>2.0</v>
      </c>
      <c r="F30" s="23"/>
      <c r="G30" s="22">
        <f t="shared" si="1"/>
        <v>0</v>
      </c>
      <c r="H30" s="7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ht="25.5" customHeight="1">
      <c r="A31" s="27" t="s">
        <v>66</v>
      </c>
      <c r="B31" s="6"/>
      <c r="C31" s="28">
        <v>49908.94</v>
      </c>
      <c r="D31" s="28">
        <v>35126.64</v>
      </c>
      <c r="E31" s="29" t="s">
        <v>67</v>
      </c>
      <c r="F31" s="30"/>
      <c r="G31" s="31"/>
      <c r="H31" s="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ht="12.75" customHeight="1">
      <c r="A32" s="32"/>
      <c r="G32" s="33"/>
      <c r="H32" s="3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</row>
    <row r="33" ht="21.0" customHeight="1">
      <c r="A33" s="27" t="s">
        <v>68</v>
      </c>
      <c r="B33" s="5"/>
      <c r="C33" s="5"/>
      <c r="D33" s="5"/>
      <c r="E33" s="5"/>
      <c r="F33" s="5"/>
      <c r="G33" s="6"/>
      <c r="H33" s="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>
      <c r="A34" s="9" t="s">
        <v>69</v>
      </c>
      <c r="B34" s="36" t="s">
        <v>70</v>
      </c>
      <c r="C34" s="11" t="s">
        <v>71</v>
      </c>
      <c r="D34" s="11" t="s">
        <v>72</v>
      </c>
      <c r="E34" s="37" t="s">
        <v>73</v>
      </c>
      <c r="F34" s="14" t="s">
        <v>9</v>
      </c>
      <c r="G34" s="15" t="s">
        <v>10</v>
      </c>
      <c r="H34" s="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ht="22.5" customHeight="1">
      <c r="A35" s="16" t="s">
        <v>74</v>
      </c>
      <c r="B35" s="17" t="s">
        <v>75</v>
      </c>
      <c r="C35" s="19">
        <v>700.22</v>
      </c>
      <c r="D35" s="19">
        <v>742.31</v>
      </c>
      <c r="E35" s="20">
        <v>2.0</v>
      </c>
      <c r="F35" s="21"/>
      <c r="G35" s="22">
        <f t="shared" ref="G35:G45" si="2">E35*F35</f>
        <v>0</v>
      </c>
      <c r="H35" s="7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ht="25.5" customHeight="1">
      <c r="A36" s="16" t="s">
        <v>76</v>
      </c>
      <c r="B36" s="17" t="s">
        <v>77</v>
      </c>
      <c r="C36" s="19">
        <v>937.47</v>
      </c>
      <c r="D36" s="19">
        <v>125.99</v>
      </c>
      <c r="E36" s="20">
        <v>2.0</v>
      </c>
      <c r="F36" s="21"/>
      <c r="G36" s="22">
        <f t="shared" si="2"/>
        <v>0</v>
      </c>
      <c r="H36" s="7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ht="23.25" customHeight="1">
      <c r="A37" s="16" t="s">
        <v>78</v>
      </c>
      <c r="B37" s="17" t="s">
        <v>79</v>
      </c>
      <c r="C37" s="19">
        <v>798.58</v>
      </c>
      <c r="D37" s="18" t="s">
        <v>80</v>
      </c>
      <c r="E37" s="20">
        <v>2.0</v>
      </c>
      <c r="F37" s="23"/>
      <c r="G37" s="22">
        <f t="shared" si="2"/>
        <v>0</v>
      </c>
      <c r="H37" s="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ht="22.5" customHeight="1">
      <c r="A38" s="16" t="s">
        <v>81</v>
      </c>
      <c r="B38" s="17" t="s">
        <v>82</v>
      </c>
      <c r="C38" s="18">
        <v>1432.6</v>
      </c>
      <c r="D38" s="19">
        <v>439.35</v>
      </c>
      <c r="E38" s="20">
        <v>2.0</v>
      </c>
      <c r="F38" s="23"/>
      <c r="G38" s="22">
        <f t="shared" si="2"/>
        <v>0</v>
      </c>
      <c r="H38" s="7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 ht="24.0" customHeight="1">
      <c r="A39" s="16" t="s">
        <v>83</v>
      </c>
      <c r="B39" s="17" t="s">
        <v>84</v>
      </c>
      <c r="C39" s="19">
        <v>518.93</v>
      </c>
      <c r="D39" s="19">
        <v>70.38</v>
      </c>
      <c r="E39" s="20">
        <v>2.0</v>
      </c>
      <c r="F39" s="23"/>
      <c r="G39" s="22">
        <f t="shared" si="2"/>
        <v>0</v>
      </c>
      <c r="H39" s="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ht="28.5" customHeight="1">
      <c r="A40" s="16" t="s">
        <v>85</v>
      </c>
      <c r="B40" s="17" t="s">
        <v>86</v>
      </c>
      <c r="C40" s="19">
        <v>635.24</v>
      </c>
      <c r="D40" s="19">
        <v>105.29</v>
      </c>
      <c r="E40" s="20">
        <v>2.0</v>
      </c>
      <c r="F40" s="23"/>
      <c r="G40" s="22">
        <f t="shared" si="2"/>
        <v>0</v>
      </c>
      <c r="H40" s="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</row>
    <row r="41" ht="22.5" customHeight="1">
      <c r="A41" s="16" t="s">
        <v>87</v>
      </c>
      <c r="B41" s="38" t="s">
        <v>88</v>
      </c>
      <c r="C41" s="19">
        <v>732.88</v>
      </c>
      <c r="D41" s="19">
        <v>918.29</v>
      </c>
      <c r="E41" s="20">
        <v>2.0</v>
      </c>
      <c r="F41" s="23"/>
      <c r="G41" s="22">
        <f t="shared" si="2"/>
        <v>0</v>
      </c>
      <c r="H41" s="7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</row>
    <row r="42" ht="24.75" customHeight="1">
      <c r="A42" s="16" t="s">
        <v>89</v>
      </c>
      <c r="B42" s="17" t="s">
        <v>90</v>
      </c>
      <c r="C42" s="19">
        <v>960.43</v>
      </c>
      <c r="D42" s="18">
        <v>1738.24</v>
      </c>
      <c r="E42" s="20">
        <v>2.0</v>
      </c>
      <c r="F42" s="39"/>
      <c r="G42" s="22">
        <f t="shared" si="2"/>
        <v>0</v>
      </c>
      <c r="H42" s="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</row>
    <row r="43" ht="25.5" customHeight="1">
      <c r="A43" s="16" t="s">
        <v>91</v>
      </c>
      <c r="B43" s="17" t="s">
        <v>92</v>
      </c>
      <c r="C43" s="18">
        <v>2314.38</v>
      </c>
      <c r="D43" s="18">
        <v>2102.0</v>
      </c>
      <c r="E43" s="20">
        <v>2.0</v>
      </c>
      <c r="F43" s="39"/>
      <c r="G43" s="22">
        <f t="shared" si="2"/>
        <v>0</v>
      </c>
      <c r="H43" s="7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</row>
    <row r="44" ht="28.5" customHeight="1">
      <c r="A44" s="16" t="s">
        <v>93</v>
      </c>
      <c r="B44" s="38" t="s">
        <v>94</v>
      </c>
      <c r="C44" s="19">
        <v>840.0</v>
      </c>
      <c r="D44" s="18" t="s">
        <v>95</v>
      </c>
      <c r="E44" s="20">
        <v>2.0</v>
      </c>
      <c r="F44" s="40"/>
      <c r="G44" s="22">
        <f t="shared" si="2"/>
        <v>0</v>
      </c>
      <c r="H44" s="7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</row>
    <row r="45" ht="25.5" customHeight="1">
      <c r="A45" s="16" t="s">
        <v>96</v>
      </c>
      <c r="B45" s="38" t="s">
        <v>97</v>
      </c>
      <c r="C45" s="19">
        <v>774.92</v>
      </c>
      <c r="D45" s="19">
        <v>76.38</v>
      </c>
      <c r="E45" s="20">
        <v>2.0</v>
      </c>
      <c r="F45" s="41"/>
      <c r="G45" s="22">
        <f t="shared" si="2"/>
        <v>0</v>
      </c>
      <c r="H45" s="7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</row>
    <row r="46" ht="12.75" customHeight="1">
      <c r="A46" s="42" t="s">
        <v>98</v>
      </c>
      <c r="B46" s="6"/>
      <c r="C46" s="28">
        <v>10645.65</v>
      </c>
      <c r="D46" s="28">
        <v>6318.23</v>
      </c>
      <c r="E46" s="43" t="s">
        <v>99</v>
      </c>
      <c r="F46" s="44"/>
      <c r="G46" s="31"/>
      <c r="H46" s="34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</row>
    <row r="47">
      <c r="A47" s="45"/>
      <c r="B47" s="46"/>
      <c r="C47" s="46"/>
      <c r="D47" s="46"/>
      <c r="E47" s="46"/>
      <c r="F47" s="46"/>
      <c r="G47" s="47"/>
      <c r="H47" s="7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</row>
    <row r="48">
      <c r="A48" s="27" t="s">
        <v>100</v>
      </c>
      <c r="B48" s="5"/>
      <c r="C48" s="5"/>
      <c r="D48" s="5"/>
      <c r="E48" s="5"/>
      <c r="F48" s="5"/>
      <c r="G48" s="6"/>
      <c r="H48" s="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</row>
    <row r="49">
      <c r="A49" s="9" t="s">
        <v>101</v>
      </c>
      <c r="B49" s="36" t="s">
        <v>102</v>
      </c>
      <c r="C49" s="11" t="s">
        <v>103</v>
      </c>
      <c r="D49" s="11" t="s">
        <v>104</v>
      </c>
      <c r="E49" s="37" t="s">
        <v>105</v>
      </c>
      <c r="F49" s="14" t="s">
        <v>9</v>
      </c>
      <c r="G49" s="15" t="s">
        <v>10</v>
      </c>
      <c r="H49" s="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</row>
    <row r="50" ht="24.0" customHeight="1">
      <c r="A50" s="25" t="s">
        <v>106</v>
      </c>
      <c r="B50" s="17" t="s">
        <v>107</v>
      </c>
      <c r="C50" s="19">
        <v>623.08</v>
      </c>
      <c r="D50" s="19">
        <v>132.25</v>
      </c>
      <c r="E50" s="20">
        <v>2.0</v>
      </c>
      <c r="F50" s="23"/>
      <c r="G50" s="22">
        <f t="shared" ref="G50:G62" si="3">E50*F50</f>
        <v>0</v>
      </c>
      <c r="H50" s="7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</row>
    <row r="51" ht="23.25" customHeight="1">
      <c r="A51" s="16" t="s">
        <v>108</v>
      </c>
      <c r="B51" s="17" t="s">
        <v>109</v>
      </c>
      <c r="C51" s="19">
        <v>310.45</v>
      </c>
      <c r="D51" s="18" t="s">
        <v>110</v>
      </c>
      <c r="E51" s="20">
        <v>2.0</v>
      </c>
      <c r="F51" s="23"/>
      <c r="G51" s="22">
        <f t="shared" si="3"/>
        <v>0</v>
      </c>
      <c r="H51" s="7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</row>
    <row r="52" ht="34.5" customHeight="1">
      <c r="A52" s="16" t="s">
        <v>111</v>
      </c>
      <c r="B52" s="17" t="s">
        <v>112</v>
      </c>
      <c r="C52" s="19">
        <v>410.81</v>
      </c>
      <c r="D52" s="18" t="s">
        <v>113</v>
      </c>
      <c r="E52" s="20">
        <v>2.0</v>
      </c>
      <c r="F52" s="21"/>
      <c r="G52" s="22">
        <f t="shared" si="3"/>
        <v>0</v>
      </c>
      <c r="H52" s="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</row>
    <row r="53" ht="23.25" customHeight="1">
      <c r="A53" s="16" t="s">
        <v>114</v>
      </c>
      <c r="B53" s="17" t="s">
        <v>115</v>
      </c>
      <c r="C53" s="19">
        <v>923.91</v>
      </c>
      <c r="D53" s="19">
        <v>277.85</v>
      </c>
      <c r="E53" s="20">
        <v>2.0</v>
      </c>
      <c r="F53" s="23"/>
      <c r="G53" s="22">
        <f t="shared" si="3"/>
        <v>0</v>
      </c>
      <c r="H53" s="7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</row>
    <row r="54" ht="22.5" customHeight="1">
      <c r="A54" s="16" t="s">
        <v>116</v>
      </c>
      <c r="B54" s="17" t="s">
        <v>117</v>
      </c>
      <c r="C54" s="19">
        <v>805.03</v>
      </c>
      <c r="D54" s="19">
        <v>664.17</v>
      </c>
      <c r="E54" s="20">
        <v>2.0</v>
      </c>
      <c r="F54" s="23"/>
      <c r="G54" s="22">
        <f t="shared" si="3"/>
        <v>0</v>
      </c>
      <c r="H54" s="7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</row>
    <row r="55" ht="25.5" customHeight="1">
      <c r="A55" s="16" t="s">
        <v>118</v>
      </c>
      <c r="B55" s="17" t="s">
        <v>119</v>
      </c>
      <c r="C55" s="19">
        <v>601.19</v>
      </c>
      <c r="D55" s="19">
        <v>286.07</v>
      </c>
      <c r="E55" s="20">
        <v>2.0</v>
      </c>
      <c r="F55" s="23"/>
      <c r="G55" s="22">
        <f t="shared" si="3"/>
        <v>0</v>
      </c>
      <c r="H55" s="7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</row>
    <row r="56" ht="21.75" customHeight="1">
      <c r="A56" s="16" t="s">
        <v>120</v>
      </c>
      <c r="B56" s="17" t="s">
        <v>121</v>
      </c>
      <c r="C56" s="18">
        <v>1508.0</v>
      </c>
      <c r="D56" s="19">
        <v>765.3</v>
      </c>
      <c r="E56" s="20">
        <v>2.0</v>
      </c>
      <c r="F56" s="39"/>
      <c r="G56" s="22">
        <f t="shared" si="3"/>
        <v>0</v>
      </c>
      <c r="H56" s="7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</row>
    <row r="57" ht="22.5" customHeight="1">
      <c r="A57" s="16" t="s">
        <v>122</v>
      </c>
      <c r="B57" s="17" t="s">
        <v>123</v>
      </c>
      <c r="C57" s="19">
        <v>510.78</v>
      </c>
      <c r="D57" s="19">
        <v>603.48</v>
      </c>
      <c r="E57" s="20">
        <v>2.0</v>
      </c>
      <c r="F57" s="39"/>
      <c r="G57" s="22">
        <f t="shared" si="3"/>
        <v>0</v>
      </c>
      <c r="H57" s="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</row>
    <row r="58" ht="27.0" customHeight="1">
      <c r="A58" s="16" t="s">
        <v>124</v>
      </c>
      <c r="B58" s="17" t="s">
        <v>125</v>
      </c>
      <c r="C58" s="19">
        <v>475.97</v>
      </c>
      <c r="D58" s="19">
        <v>457.06</v>
      </c>
      <c r="E58" s="20">
        <v>2.0</v>
      </c>
      <c r="F58" s="39"/>
      <c r="G58" s="22">
        <f t="shared" si="3"/>
        <v>0</v>
      </c>
      <c r="H58" s="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</row>
    <row r="59" ht="25.5" customHeight="1">
      <c r="A59" s="16" t="s">
        <v>126</v>
      </c>
      <c r="B59" s="38" t="s">
        <v>127</v>
      </c>
      <c r="C59" s="18">
        <v>3738.49</v>
      </c>
      <c r="D59" s="18">
        <v>6446.85</v>
      </c>
      <c r="E59" s="20">
        <v>2.0</v>
      </c>
      <c r="F59" s="48"/>
      <c r="G59" s="22">
        <f t="shared" si="3"/>
        <v>0</v>
      </c>
      <c r="H59" s="7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</row>
    <row r="60" ht="27.0" customHeight="1">
      <c r="A60" s="16" t="s">
        <v>128</v>
      </c>
      <c r="B60" s="38" t="s">
        <v>129</v>
      </c>
      <c r="C60" s="19">
        <v>509.23</v>
      </c>
      <c r="D60" s="19">
        <v>46.12</v>
      </c>
      <c r="E60" s="20">
        <v>2.0</v>
      </c>
      <c r="F60" s="41"/>
      <c r="G60" s="22">
        <f t="shared" si="3"/>
        <v>0</v>
      </c>
      <c r="H60" s="7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</row>
    <row r="61" ht="27.0" customHeight="1">
      <c r="A61" s="26" t="s">
        <v>130</v>
      </c>
      <c r="B61" s="26" t="s">
        <v>131</v>
      </c>
      <c r="C61" s="18">
        <v>2157.74</v>
      </c>
      <c r="D61" s="26" t="s">
        <v>132</v>
      </c>
      <c r="E61" s="20">
        <v>2.0</v>
      </c>
      <c r="F61" s="49"/>
      <c r="G61" s="22">
        <f t="shared" si="3"/>
        <v>0</v>
      </c>
      <c r="H61" s="34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</row>
    <row r="62" ht="25.5" customHeight="1">
      <c r="A62" s="16" t="s">
        <v>133</v>
      </c>
      <c r="B62" s="17" t="s">
        <v>134</v>
      </c>
      <c r="C62" s="19">
        <v>504.42</v>
      </c>
      <c r="D62" s="19">
        <v>68.81</v>
      </c>
      <c r="E62" s="20">
        <v>2.0</v>
      </c>
      <c r="F62" s="39"/>
      <c r="G62" s="22">
        <f t="shared" si="3"/>
        <v>0</v>
      </c>
      <c r="H62" s="7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</row>
    <row r="63">
      <c r="A63" s="27" t="s">
        <v>135</v>
      </c>
      <c r="B63" s="6"/>
      <c r="C63" s="28">
        <v>13079.1</v>
      </c>
      <c r="D63" s="28">
        <v>9747.96</v>
      </c>
      <c r="E63" s="29" t="s">
        <v>136</v>
      </c>
      <c r="F63" s="50"/>
      <c r="G63" s="31"/>
      <c r="H63" s="7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</row>
    <row r="64">
      <c r="A64" s="51"/>
      <c r="B64" s="52"/>
      <c r="C64" s="46"/>
      <c r="D64" s="46"/>
      <c r="E64" s="46"/>
      <c r="F64" s="46"/>
      <c r="G64" s="47"/>
      <c r="H64" s="7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</row>
    <row r="65" ht="17.25" customHeight="1">
      <c r="A65" s="27" t="s">
        <v>137</v>
      </c>
      <c r="B65" s="5"/>
      <c r="C65" s="5"/>
      <c r="D65" s="5"/>
      <c r="E65" s="5"/>
      <c r="F65" s="5"/>
      <c r="G65" s="6"/>
      <c r="H65" s="7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>
      <c r="A66" s="9" t="s">
        <v>138</v>
      </c>
      <c r="B66" s="36" t="s">
        <v>139</v>
      </c>
      <c r="C66" s="11" t="s">
        <v>140</v>
      </c>
      <c r="D66" s="11" t="s">
        <v>141</v>
      </c>
      <c r="E66" s="37" t="s">
        <v>142</v>
      </c>
      <c r="F66" s="14" t="s">
        <v>9</v>
      </c>
      <c r="G66" s="15" t="s">
        <v>10</v>
      </c>
      <c r="H66" s="7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ht="27.0" customHeight="1">
      <c r="A67" s="16" t="s">
        <v>143</v>
      </c>
      <c r="B67" s="17" t="s">
        <v>144</v>
      </c>
      <c r="C67" s="18">
        <v>3826.16</v>
      </c>
      <c r="D67" s="19">
        <v>319.21</v>
      </c>
      <c r="E67" s="20">
        <v>2.0</v>
      </c>
      <c r="F67" s="23"/>
      <c r="G67" s="22">
        <f t="shared" ref="G67:G86" si="4">E67*F67</f>
        <v>0</v>
      </c>
      <c r="H67" s="7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ht="22.5" customHeight="1">
      <c r="A68" s="16" t="s">
        <v>145</v>
      </c>
      <c r="B68" s="17" t="s">
        <v>146</v>
      </c>
      <c r="C68" s="19">
        <v>773.0</v>
      </c>
      <c r="D68" s="19">
        <v>637.51</v>
      </c>
      <c r="E68" s="20">
        <v>2.0</v>
      </c>
      <c r="F68" s="23"/>
      <c r="G68" s="22">
        <f t="shared" si="4"/>
        <v>0</v>
      </c>
      <c r="H68" s="7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ht="24.0" customHeight="1">
      <c r="A69" s="16" t="s">
        <v>147</v>
      </c>
      <c r="B69" s="17" t="s">
        <v>148</v>
      </c>
      <c r="C69" s="19">
        <v>751.47</v>
      </c>
      <c r="D69" s="19">
        <v>521.57</v>
      </c>
      <c r="E69" s="20">
        <v>2.0</v>
      </c>
      <c r="F69" s="23"/>
      <c r="G69" s="22">
        <f t="shared" si="4"/>
        <v>0</v>
      </c>
      <c r="H69" s="7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ht="21.75" customHeight="1">
      <c r="A70" s="16" t="s">
        <v>149</v>
      </c>
      <c r="B70" s="17" t="s">
        <v>150</v>
      </c>
      <c r="C70" s="18">
        <v>1032.27</v>
      </c>
      <c r="D70" s="19">
        <v>79.74</v>
      </c>
      <c r="E70" s="20">
        <v>2.0</v>
      </c>
      <c r="F70" s="23"/>
      <c r="G70" s="22">
        <f t="shared" si="4"/>
        <v>0</v>
      </c>
      <c r="H70" s="7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ht="24.0" customHeight="1">
      <c r="A71" s="16" t="s">
        <v>151</v>
      </c>
      <c r="B71" s="17" t="s">
        <v>152</v>
      </c>
      <c r="C71" s="18">
        <v>1354.57</v>
      </c>
      <c r="D71" s="19">
        <v>103.18</v>
      </c>
      <c r="E71" s="20">
        <v>2.0</v>
      </c>
      <c r="F71" s="23"/>
      <c r="G71" s="22">
        <f t="shared" si="4"/>
        <v>0</v>
      </c>
      <c r="H71" s="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ht="23.25" customHeight="1">
      <c r="A72" s="16" t="s">
        <v>153</v>
      </c>
      <c r="B72" s="17" t="s">
        <v>154</v>
      </c>
      <c r="C72" s="18">
        <v>1633.83</v>
      </c>
      <c r="D72" s="19">
        <v>427.55</v>
      </c>
      <c r="E72" s="20">
        <v>2.0</v>
      </c>
      <c r="F72" s="23"/>
      <c r="G72" s="22">
        <f t="shared" si="4"/>
        <v>0</v>
      </c>
      <c r="H72" s="7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ht="23.25" customHeight="1">
      <c r="A73" s="16" t="s">
        <v>155</v>
      </c>
      <c r="B73" s="17" t="s">
        <v>156</v>
      </c>
      <c r="C73" s="19">
        <v>637.18</v>
      </c>
      <c r="D73" s="19">
        <v>376.33</v>
      </c>
      <c r="E73" s="20">
        <v>2.0</v>
      </c>
      <c r="F73" s="23"/>
      <c r="G73" s="22">
        <f t="shared" si="4"/>
        <v>0</v>
      </c>
      <c r="H73" s="7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ht="23.25" customHeight="1">
      <c r="A74" s="25" t="s">
        <v>157</v>
      </c>
      <c r="B74" s="17" t="s">
        <v>158</v>
      </c>
      <c r="C74" s="18">
        <v>1086.75</v>
      </c>
      <c r="D74" s="18">
        <v>1523.11</v>
      </c>
      <c r="E74" s="20">
        <v>2.0</v>
      </c>
      <c r="F74" s="23"/>
      <c r="G74" s="22">
        <f t="shared" si="4"/>
        <v>0</v>
      </c>
      <c r="H74" s="7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ht="21.75" customHeight="1">
      <c r="A75" s="16" t="s">
        <v>159</v>
      </c>
      <c r="B75" s="17" t="s">
        <v>160</v>
      </c>
      <c r="C75" s="19">
        <v>462.81</v>
      </c>
      <c r="D75" s="19">
        <v>506.08</v>
      </c>
      <c r="E75" s="20">
        <v>2.0</v>
      </c>
      <c r="F75" s="23"/>
      <c r="G75" s="22">
        <f t="shared" si="4"/>
        <v>0</v>
      </c>
      <c r="H75" s="7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ht="24.75" customHeight="1">
      <c r="A76" s="16" t="s">
        <v>161</v>
      </c>
      <c r="B76" s="17" t="s">
        <v>162</v>
      </c>
      <c r="C76" s="19">
        <v>448.48</v>
      </c>
      <c r="D76" s="19">
        <v>109.0</v>
      </c>
      <c r="E76" s="20">
        <v>2.0</v>
      </c>
      <c r="F76" s="23"/>
      <c r="G76" s="22">
        <f t="shared" si="4"/>
        <v>0</v>
      </c>
      <c r="H76" s="7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ht="25.5" customHeight="1">
      <c r="A77" s="16" t="s">
        <v>163</v>
      </c>
      <c r="B77" s="17" t="s">
        <v>164</v>
      </c>
      <c r="C77" s="19">
        <v>555.6</v>
      </c>
      <c r="D77" s="19">
        <v>105.2</v>
      </c>
      <c r="E77" s="20">
        <v>2.0</v>
      </c>
      <c r="F77" s="23"/>
      <c r="G77" s="22">
        <f t="shared" si="4"/>
        <v>0</v>
      </c>
      <c r="H77" s="7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ht="24.75" customHeight="1">
      <c r="A78" s="16" t="s">
        <v>165</v>
      </c>
      <c r="B78" s="17" t="s">
        <v>166</v>
      </c>
      <c r="C78" s="19">
        <v>497.04</v>
      </c>
      <c r="D78" s="18">
        <v>1307.38</v>
      </c>
      <c r="E78" s="20">
        <v>2.0</v>
      </c>
      <c r="F78" s="23"/>
      <c r="G78" s="22">
        <f t="shared" si="4"/>
        <v>0</v>
      </c>
      <c r="H78" s="7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ht="24.0" customHeight="1">
      <c r="A79" s="16" t="s">
        <v>167</v>
      </c>
      <c r="B79" s="17" t="s">
        <v>168</v>
      </c>
      <c r="C79" s="18">
        <v>1446.43</v>
      </c>
      <c r="D79" s="18">
        <v>1085.06</v>
      </c>
      <c r="E79" s="20">
        <v>2.0</v>
      </c>
      <c r="F79" s="39"/>
      <c r="G79" s="22">
        <f t="shared" si="4"/>
        <v>0</v>
      </c>
      <c r="H79" s="7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ht="25.5" customHeight="1">
      <c r="A80" s="16" t="s">
        <v>169</v>
      </c>
      <c r="B80" s="53" t="s">
        <v>170</v>
      </c>
      <c r="C80" s="54">
        <v>5606.09</v>
      </c>
      <c r="D80" s="54">
        <v>6768.77</v>
      </c>
      <c r="E80" s="55">
        <v>2.0</v>
      </c>
      <c r="F80" s="56"/>
      <c r="G80" s="22">
        <f t="shared" si="4"/>
        <v>0</v>
      </c>
      <c r="H80" s="7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ht="21.0" customHeight="1">
      <c r="A81" s="16" t="s">
        <v>171</v>
      </c>
      <c r="B81" s="57"/>
      <c r="C81" s="57"/>
      <c r="D81" s="57"/>
      <c r="E81" s="57"/>
      <c r="F81" s="58"/>
      <c r="G81" s="22">
        <f t="shared" si="4"/>
        <v>0</v>
      </c>
      <c r="H81" s="7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ht="25.5" customHeight="1">
      <c r="A82" s="16" t="s">
        <v>172</v>
      </c>
      <c r="B82" s="38" t="s">
        <v>173</v>
      </c>
      <c r="C82" s="18">
        <v>1652.4</v>
      </c>
      <c r="D82" s="19">
        <v>87.55</v>
      </c>
      <c r="E82" s="20">
        <v>2.0</v>
      </c>
      <c r="F82" s="48"/>
      <c r="G82" s="22">
        <f t="shared" si="4"/>
        <v>0</v>
      </c>
      <c r="H82" s="7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ht="29.25" customHeight="1">
      <c r="A83" s="16" t="s">
        <v>174</v>
      </c>
      <c r="B83" s="38" t="s">
        <v>175</v>
      </c>
      <c r="C83" s="19">
        <v>511.42</v>
      </c>
      <c r="D83" s="19">
        <v>292.31</v>
      </c>
      <c r="E83" s="20">
        <v>2.0</v>
      </c>
      <c r="F83" s="59"/>
      <c r="G83" s="22">
        <f t="shared" si="4"/>
        <v>0</v>
      </c>
      <c r="H83" s="7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ht="29.25" customHeight="1">
      <c r="A84" s="26" t="s">
        <v>176</v>
      </c>
      <c r="B84" s="26" t="s">
        <v>177</v>
      </c>
      <c r="C84" s="19">
        <v>606.65</v>
      </c>
      <c r="D84" s="19">
        <v>49.07</v>
      </c>
      <c r="E84" s="20">
        <v>2.0</v>
      </c>
      <c r="F84" s="49"/>
      <c r="G84" s="22">
        <f t="shared" si="4"/>
        <v>0</v>
      </c>
      <c r="H84" s="34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</row>
    <row r="85" ht="29.25" customHeight="1">
      <c r="A85" s="16" t="s">
        <v>178</v>
      </c>
      <c r="B85" s="17" t="s">
        <v>179</v>
      </c>
      <c r="C85" s="18">
        <v>2479.02</v>
      </c>
      <c r="D85" s="19">
        <v>290.31</v>
      </c>
      <c r="E85" s="20">
        <v>2.0</v>
      </c>
      <c r="F85" s="21"/>
      <c r="G85" s="22">
        <f t="shared" si="4"/>
        <v>0</v>
      </c>
      <c r="H85" s="7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ht="33.0" customHeight="1">
      <c r="A86" s="16" t="s">
        <v>180</v>
      </c>
      <c r="B86" s="38" t="s">
        <v>181</v>
      </c>
      <c r="C86" s="19">
        <v>725.0</v>
      </c>
      <c r="D86" s="19">
        <v>287.97</v>
      </c>
      <c r="E86" s="20">
        <v>2.0</v>
      </c>
      <c r="F86" s="23"/>
      <c r="G86" s="22">
        <f t="shared" si="4"/>
        <v>0</v>
      </c>
      <c r="H86" s="7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>
      <c r="A87" s="27" t="s">
        <v>182</v>
      </c>
      <c r="B87" s="6"/>
      <c r="C87" s="28">
        <v>26086.17</v>
      </c>
      <c r="D87" s="28">
        <v>14876.9</v>
      </c>
      <c r="E87" s="29" t="s">
        <v>183</v>
      </c>
      <c r="F87" s="50"/>
      <c r="G87" s="31"/>
      <c r="H87" s="7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>
      <c r="A88" s="45"/>
      <c r="B88" s="46"/>
      <c r="C88" s="46"/>
      <c r="D88" s="46"/>
      <c r="E88" s="46"/>
      <c r="F88" s="46"/>
      <c r="G88" s="47"/>
      <c r="H88" s="7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ht="19.5" customHeight="1">
      <c r="A89" s="27" t="s">
        <v>184</v>
      </c>
      <c r="B89" s="5"/>
      <c r="C89" s="5"/>
      <c r="D89" s="5"/>
      <c r="E89" s="5"/>
      <c r="F89" s="5"/>
      <c r="G89" s="6"/>
      <c r="H89" s="7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ht="24.75" customHeight="1">
      <c r="A90" s="9" t="s">
        <v>185</v>
      </c>
      <c r="B90" s="10" t="s">
        <v>186</v>
      </c>
      <c r="C90" s="11" t="s">
        <v>187</v>
      </c>
      <c r="D90" s="11" t="s">
        <v>188</v>
      </c>
      <c r="E90" s="37" t="s">
        <v>189</v>
      </c>
      <c r="F90" s="14" t="s">
        <v>9</v>
      </c>
      <c r="G90" s="15" t="s">
        <v>10</v>
      </c>
      <c r="H90" s="7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ht="28.5" customHeight="1">
      <c r="A91" s="16" t="s">
        <v>190</v>
      </c>
      <c r="B91" s="38" t="s">
        <v>191</v>
      </c>
      <c r="C91" s="19">
        <v>653.38</v>
      </c>
      <c r="D91" s="19">
        <v>546.62</v>
      </c>
      <c r="E91" s="20">
        <v>2.0</v>
      </c>
      <c r="F91" s="59"/>
      <c r="G91" s="22">
        <f t="shared" ref="G91:G95" si="5">E91*F91</f>
        <v>0</v>
      </c>
      <c r="H91" s="7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ht="26.25" customHeight="1">
      <c r="A92" s="26" t="s">
        <v>192</v>
      </c>
      <c r="B92" s="26" t="s">
        <v>193</v>
      </c>
      <c r="C92" s="18">
        <v>1507.84</v>
      </c>
      <c r="D92" s="19">
        <v>415.1</v>
      </c>
      <c r="E92" s="20">
        <v>2.0</v>
      </c>
      <c r="F92" s="49"/>
      <c r="G92" s="22">
        <f t="shared" si="5"/>
        <v>0</v>
      </c>
      <c r="H92" s="34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</row>
    <row r="93" ht="23.25" customHeight="1">
      <c r="A93" s="16" t="s">
        <v>194</v>
      </c>
      <c r="B93" s="17" t="s">
        <v>195</v>
      </c>
      <c r="C93" s="19">
        <v>658.03</v>
      </c>
      <c r="D93" s="19">
        <v>161.76</v>
      </c>
      <c r="E93" s="20">
        <v>2.0</v>
      </c>
      <c r="F93" s="48"/>
      <c r="G93" s="22">
        <f t="shared" si="5"/>
        <v>0</v>
      </c>
      <c r="H93" s="7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ht="24.75" customHeight="1">
      <c r="A94" s="16" t="s">
        <v>196</v>
      </c>
      <c r="B94" s="17" t="s">
        <v>197</v>
      </c>
      <c r="C94" s="19">
        <v>734.28</v>
      </c>
      <c r="D94" s="19">
        <v>157.49</v>
      </c>
      <c r="E94" s="20">
        <v>2.0</v>
      </c>
      <c r="F94" s="48"/>
      <c r="G94" s="22">
        <f t="shared" si="5"/>
        <v>0</v>
      </c>
      <c r="H94" s="7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ht="25.5" customHeight="1">
      <c r="A95" s="16" t="s">
        <v>198</v>
      </c>
      <c r="B95" s="17" t="s">
        <v>199</v>
      </c>
      <c r="C95" s="19">
        <v>516.34</v>
      </c>
      <c r="D95" s="19">
        <v>253.18</v>
      </c>
      <c r="E95" s="20">
        <v>2.0</v>
      </c>
      <c r="F95" s="48"/>
      <c r="G95" s="22">
        <f t="shared" si="5"/>
        <v>0</v>
      </c>
      <c r="H95" s="7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>
      <c r="A96" s="27" t="s">
        <v>200</v>
      </c>
      <c r="B96" s="6"/>
      <c r="C96" s="28">
        <v>4069.87</v>
      </c>
      <c r="D96" s="28">
        <v>1534.15</v>
      </c>
      <c r="E96" s="29" t="s">
        <v>201</v>
      </c>
      <c r="F96" s="30"/>
      <c r="G96" s="60"/>
      <c r="H96" s="7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>
      <c r="A97" s="51"/>
      <c r="B97" s="61"/>
      <c r="C97" s="62"/>
      <c r="D97" s="62"/>
      <c r="E97" s="63"/>
      <c r="F97" s="64"/>
      <c r="G97" s="22"/>
      <c r="H97" s="7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ht="19.5" customHeight="1">
      <c r="A98" s="27" t="s">
        <v>202</v>
      </c>
      <c r="B98" s="5"/>
      <c r="C98" s="5"/>
      <c r="D98" s="5"/>
      <c r="E98" s="5"/>
      <c r="F98" s="5"/>
      <c r="G98" s="6"/>
      <c r="H98" s="7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>
      <c r="A99" s="9" t="s">
        <v>203</v>
      </c>
      <c r="B99" s="65" t="s">
        <v>204</v>
      </c>
      <c r="C99" s="66" t="s">
        <v>205</v>
      </c>
      <c r="D99" s="66" t="s">
        <v>206</v>
      </c>
      <c r="E99" s="37" t="s">
        <v>207</v>
      </c>
      <c r="F99" s="14" t="s">
        <v>9</v>
      </c>
      <c r="G99" s="15" t="s">
        <v>10</v>
      </c>
      <c r="H99" s="7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ht="25.5" customHeight="1">
      <c r="A100" s="16" t="s">
        <v>208</v>
      </c>
      <c r="B100" s="17" t="s">
        <v>209</v>
      </c>
      <c r="C100" s="18">
        <v>1054.78</v>
      </c>
      <c r="D100" s="19">
        <v>740.71</v>
      </c>
      <c r="E100" s="20">
        <v>2.0</v>
      </c>
      <c r="F100" s="67"/>
      <c r="G100" s="22">
        <f t="shared" ref="G100:G106" si="6">E100*F100</f>
        <v>0</v>
      </c>
      <c r="H100" s="7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ht="25.5" customHeight="1">
      <c r="A101" s="16" t="s">
        <v>210</v>
      </c>
      <c r="B101" s="38" t="s">
        <v>211</v>
      </c>
      <c r="C101" s="18">
        <v>1749.2</v>
      </c>
      <c r="D101" s="19">
        <v>474.8</v>
      </c>
      <c r="E101" s="20">
        <v>2.0</v>
      </c>
      <c r="F101" s="48"/>
      <c r="G101" s="22">
        <f t="shared" si="6"/>
        <v>0</v>
      </c>
      <c r="H101" s="7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ht="28.5" customHeight="1">
      <c r="A102" s="16" t="s">
        <v>212</v>
      </c>
      <c r="B102" s="38" t="s">
        <v>213</v>
      </c>
      <c r="C102" s="19">
        <v>782.2</v>
      </c>
      <c r="D102" s="68" t="s">
        <v>214</v>
      </c>
      <c r="E102" s="20">
        <v>2.0</v>
      </c>
      <c r="F102" s="41"/>
      <c r="G102" s="22">
        <f t="shared" si="6"/>
        <v>0</v>
      </c>
      <c r="H102" s="7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ht="31.5" customHeight="1">
      <c r="A103" s="26" t="s">
        <v>215</v>
      </c>
      <c r="B103" s="26" t="s">
        <v>216</v>
      </c>
      <c r="C103" s="18">
        <v>3750.27</v>
      </c>
      <c r="D103" s="18">
        <v>1196.97</v>
      </c>
      <c r="E103" s="20">
        <v>2.0</v>
      </c>
      <c r="F103" s="69"/>
      <c r="G103" s="22">
        <f t="shared" si="6"/>
        <v>0</v>
      </c>
      <c r="H103" s="34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</row>
    <row r="104" ht="27.0" customHeight="1">
      <c r="A104" s="16" t="s">
        <v>217</v>
      </c>
      <c r="B104" s="17" t="s">
        <v>218</v>
      </c>
      <c r="C104" s="19">
        <v>609.63</v>
      </c>
      <c r="D104" s="19">
        <v>475.45</v>
      </c>
      <c r="E104" s="20">
        <v>2.0</v>
      </c>
      <c r="F104" s="39"/>
      <c r="G104" s="22">
        <f t="shared" si="6"/>
        <v>0</v>
      </c>
      <c r="H104" s="7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ht="25.5" customHeight="1">
      <c r="A105" s="16" t="s">
        <v>219</v>
      </c>
      <c r="B105" s="17" t="s">
        <v>220</v>
      </c>
      <c r="C105" s="19">
        <v>912.61</v>
      </c>
      <c r="D105" s="19">
        <v>757.76</v>
      </c>
      <c r="E105" s="20">
        <v>2.0</v>
      </c>
      <c r="F105" s="67"/>
      <c r="G105" s="22">
        <f t="shared" si="6"/>
        <v>0</v>
      </c>
      <c r="H105" s="7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ht="27.0" customHeight="1">
      <c r="A106" s="16" t="s">
        <v>221</v>
      </c>
      <c r="B106" s="17" t="s">
        <v>222</v>
      </c>
      <c r="C106" s="19">
        <v>728.03</v>
      </c>
      <c r="D106" s="19">
        <v>345.76</v>
      </c>
      <c r="E106" s="20">
        <v>2.0</v>
      </c>
      <c r="F106" s="23"/>
      <c r="G106" s="22">
        <f t="shared" si="6"/>
        <v>0</v>
      </c>
      <c r="H106" s="7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>
      <c r="A107" s="27" t="s">
        <v>223</v>
      </c>
      <c r="B107" s="6"/>
      <c r="C107" s="28">
        <v>9586.72</v>
      </c>
      <c r="D107" s="28">
        <v>3991.45</v>
      </c>
      <c r="E107" s="29" t="s">
        <v>224</v>
      </c>
      <c r="F107" s="50"/>
      <c r="G107" s="31"/>
      <c r="H107" s="7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>
      <c r="A108" s="51"/>
      <c r="B108" s="61"/>
      <c r="C108" s="62"/>
      <c r="D108" s="62"/>
      <c r="E108" s="63"/>
      <c r="F108" s="64"/>
      <c r="G108" s="22"/>
      <c r="H108" s="7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ht="21.75" customHeight="1">
      <c r="A109" s="27" t="s">
        <v>225</v>
      </c>
      <c r="B109" s="5"/>
      <c r="C109" s="5"/>
      <c r="D109" s="5"/>
      <c r="E109" s="5"/>
      <c r="F109" s="5"/>
      <c r="G109" s="6"/>
      <c r="H109" s="7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>
      <c r="A110" s="9" t="s">
        <v>226</v>
      </c>
      <c r="B110" s="36" t="s">
        <v>227</v>
      </c>
      <c r="C110" s="11" t="s">
        <v>228</v>
      </c>
      <c r="D110" s="11" t="s">
        <v>229</v>
      </c>
      <c r="E110" s="37" t="s">
        <v>230</v>
      </c>
      <c r="F110" s="14" t="s">
        <v>9</v>
      </c>
      <c r="G110" s="15" t="s">
        <v>10</v>
      </c>
      <c r="H110" s="7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ht="28.5" customHeight="1">
      <c r="A111" s="16" t="s">
        <v>231</v>
      </c>
      <c r="B111" s="17" t="s">
        <v>232</v>
      </c>
      <c r="C111" s="18">
        <v>1128.96</v>
      </c>
      <c r="D111" s="18">
        <v>2825.83</v>
      </c>
      <c r="E111" s="20">
        <v>2.0</v>
      </c>
      <c r="F111" s="39"/>
      <c r="G111" s="22">
        <f t="shared" ref="G111:G119" si="7">E111*F111</f>
        <v>0</v>
      </c>
      <c r="H111" s="7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ht="27.0" customHeight="1">
      <c r="A112" s="16" t="s">
        <v>233</v>
      </c>
      <c r="B112" s="17" t="s">
        <v>234</v>
      </c>
      <c r="C112" s="18">
        <v>3321.35</v>
      </c>
      <c r="D112" s="19">
        <v>92.7</v>
      </c>
      <c r="E112" s="20">
        <v>2.0</v>
      </c>
      <c r="F112" s="67"/>
      <c r="G112" s="22">
        <f t="shared" si="7"/>
        <v>0</v>
      </c>
      <c r="H112" s="7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ht="27.0" customHeight="1">
      <c r="A113" s="16" t="s">
        <v>235</v>
      </c>
      <c r="B113" s="38" t="s">
        <v>236</v>
      </c>
      <c r="C113" s="19">
        <v>768.5</v>
      </c>
      <c r="D113" s="19">
        <v>329.93</v>
      </c>
      <c r="E113" s="20">
        <v>2.0</v>
      </c>
      <c r="F113" s="40"/>
      <c r="G113" s="22">
        <f t="shared" si="7"/>
        <v>0</v>
      </c>
      <c r="H113" s="7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ht="27.0" customHeight="1">
      <c r="A114" s="16" t="s">
        <v>237</v>
      </c>
      <c r="B114" s="38" t="s">
        <v>238</v>
      </c>
      <c r="C114" s="19">
        <v>610.37</v>
      </c>
      <c r="D114" s="19">
        <v>475.0</v>
      </c>
      <c r="E114" s="20">
        <v>2.0</v>
      </c>
      <c r="F114" s="59"/>
      <c r="G114" s="22">
        <f t="shared" si="7"/>
        <v>0</v>
      </c>
      <c r="H114" s="7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ht="28.5" customHeight="1">
      <c r="A115" s="26" t="s">
        <v>239</v>
      </c>
      <c r="B115" s="26" t="s">
        <v>240</v>
      </c>
      <c r="C115" s="18">
        <v>1032.88</v>
      </c>
      <c r="D115" s="19">
        <v>241.4</v>
      </c>
      <c r="E115" s="20">
        <v>2.0</v>
      </c>
      <c r="F115" s="49"/>
      <c r="G115" s="22">
        <f t="shared" si="7"/>
        <v>0</v>
      </c>
      <c r="H115" s="34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</row>
    <row r="116" ht="26.25" customHeight="1">
      <c r="A116" s="16" t="s">
        <v>241</v>
      </c>
      <c r="B116" s="17" t="s">
        <v>242</v>
      </c>
      <c r="C116" s="19">
        <v>747.0</v>
      </c>
      <c r="D116" s="19">
        <v>497.07</v>
      </c>
      <c r="E116" s="20">
        <v>2.0</v>
      </c>
      <c r="F116" s="70"/>
      <c r="G116" s="22">
        <f t="shared" si="7"/>
        <v>0</v>
      </c>
      <c r="H116" s="7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ht="25.5" customHeight="1">
      <c r="A117" s="16" t="s">
        <v>243</v>
      </c>
      <c r="B117" s="17" t="s">
        <v>244</v>
      </c>
      <c r="C117" s="18">
        <v>3566.74</v>
      </c>
      <c r="D117" s="18">
        <v>3702.32</v>
      </c>
      <c r="E117" s="20">
        <v>2.0</v>
      </c>
      <c r="F117" s="39"/>
      <c r="G117" s="22">
        <f t="shared" si="7"/>
        <v>0</v>
      </c>
      <c r="H117" s="7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ht="24.0" customHeight="1">
      <c r="A118" s="16" t="s">
        <v>245</v>
      </c>
      <c r="B118" s="17" t="s">
        <v>246</v>
      </c>
      <c r="C118" s="19">
        <v>744.27</v>
      </c>
      <c r="D118" s="19">
        <v>63.39</v>
      </c>
      <c r="E118" s="20">
        <v>2.0</v>
      </c>
      <c r="F118" s="39"/>
      <c r="G118" s="22">
        <f t="shared" si="7"/>
        <v>0</v>
      </c>
      <c r="H118" s="7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ht="25.5" customHeight="1">
      <c r="A119" s="16" t="s">
        <v>247</v>
      </c>
      <c r="B119" s="17" t="s">
        <v>248</v>
      </c>
      <c r="C119" s="19">
        <v>556.72</v>
      </c>
      <c r="D119" s="19">
        <v>130.91</v>
      </c>
      <c r="E119" s="20">
        <v>2.0</v>
      </c>
      <c r="F119" s="39"/>
      <c r="G119" s="22">
        <f t="shared" si="7"/>
        <v>0</v>
      </c>
      <c r="H119" s="7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>
      <c r="A120" s="27" t="s">
        <v>249</v>
      </c>
      <c r="B120" s="6"/>
      <c r="C120" s="28">
        <v>12476.79</v>
      </c>
      <c r="D120" s="28">
        <v>8358.55</v>
      </c>
      <c r="E120" s="29" t="s">
        <v>250</v>
      </c>
      <c r="F120" s="71"/>
      <c r="G120" s="31"/>
      <c r="H120" s="7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>
      <c r="A121" s="51"/>
      <c r="B121" s="61"/>
      <c r="C121" s="62"/>
      <c r="D121" s="62"/>
      <c r="E121" s="63"/>
      <c r="F121" s="64"/>
      <c r="G121" s="22"/>
      <c r="H121" s="7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ht="24.75" customHeight="1">
      <c r="A122" s="27" t="s">
        <v>251</v>
      </c>
      <c r="B122" s="5"/>
      <c r="C122" s="5"/>
      <c r="D122" s="5"/>
      <c r="E122" s="5"/>
      <c r="F122" s="5"/>
      <c r="G122" s="6"/>
      <c r="H122" s="7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>
      <c r="A123" s="9" t="s">
        <v>252</v>
      </c>
      <c r="B123" s="36" t="s">
        <v>253</v>
      </c>
      <c r="C123" s="11" t="s">
        <v>254</v>
      </c>
      <c r="D123" s="11" t="s">
        <v>255</v>
      </c>
      <c r="E123" s="37" t="s">
        <v>256</v>
      </c>
      <c r="F123" s="14" t="s">
        <v>9</v>
      </c>
      <c r="G123" s="15" t="s">
        <v>10</v>
      </c>
      <c r="H123" s="7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ht="24.0" customHeight="1">
      <c r="A124" s="25" t="s">
        <v>257</v>
      </c>
      <c r="B124" s="17" t="s">
        <v>258</v>
      </c>
      <c r="C124" s="19">
        <v>707.48</v>
      </c>
      <c r="D124" s="19">
        <v>165.58</v>
      </c>
      <c r="E124" s="20">
        <v>2.0</v>
      </c>
      <c r="F124" s="72"/>
      <c r="G124" s="22">
        <f t="shared" ref="G124:G135" si="8">E124*F124</f>
        <v>0</v>
      </c>
      <c r="H124" s="7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ht="24.0" customHeight="1">
      <c r="A125" s="16" t="s">
        <v>259</v>
      </c>
      <c r="B125" s="17" t="s">
        <v>260</v>
      </c>
      <c r="C125" s="18">
        <v>4189.95</v>
      </c>
      <c r="D125" s="18">
        <v>7410.15</v>
      </c>
      <c r="E125" s="20">
        <v>2.0</v>
      </c>
      <c r="F125" s="72"/>
      <c r="G125" s="22">
        <f t="shared" si="8"/>
        <v>0</v>
      </c>
      <c r="H125" s="7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ht="22.5" customHeight="1">
      <c r="A126" s="16" t="s">
        <v>261</v>
      </c>
      <c r="B126" s="17" t="s">
        <v>262</v>
      </c>
      <c r="C126" s="19">
        <v>656.33</v>
      </c>
      <c r="D126" s="18">
        <v>1125.57</v>
      </c>
      <c r="E126" s="20">
        <v>2.0</v>
      </c>
      <c r="F126" s="72"/>
      <c r="G126" s="22">
        <f t="shared" si="8"/>
        <v>0</v>
      </c>
      <c r="H126" s="7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ht="25.5" customHeight="1">
      <c r="A127" s="16" t="s">
        <v>263</v>
      </c>
      <c r="B127" s="17" t="s">
        <v>264</v>
      </c>
      <c r="C127" s="19">
        <v>631.08</v>
      </c>
      <c r="D127" s="19">
        <v>86.99</v>
      </c>
      <c r="E127" s="20">
        <v>2.0</v>
      </c>
      <c r="F127" s="72"/>
      <c r="G127" s="22">
        <f t="shared" si="8"/>
        <v>0</v>
      </c>
      <c r="H127" s="7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ht="25.5" customHeight="1">
      <c r="A128" s="16" t="s">
        <v>265</v>
      </c>
      <c r="B128" s="17" t="s">
        <v>266</v>
      </c>
      <c r="C128" s="18">
        <v>1104.52</v>
      </c>
      <c r="D128" s="19">
        <v>163.35</v>
      </c>
      <c r="E128" s="20">
        <v>2.0</v>
      </c>
      <c r="F128" s="72"/>
      <c r="G128" s="22">
        <f t="shared" si="8"/>
        <v>0</v>
      </c>
      <c r="H128" s="7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ht="27.0" customHeight="1">
      <c r="A129" s="16" t="s">
        <v>267</v>
      </c>
      <c r="B129" s="38" t="s">
        <v>268</v>
      </c>
      <c r="C129" s="18">
        <v>1105.18</v>
      </c>
      <c r="D129" s="19">
        <v>493.06</v>
      </c>
      <c r="E129" s="20">
        <v>2.0</v>
      </c>
      <c r="F129" s="73"/>
      <c r="G129" s="22">
        <f t="shared" si="8"/>
        <v>0</v>
      </c>
      <c r="H129" s="7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ht="28.5" customHeight="1">
      <c r="A130" s="16" t="s">
        <v>269</v>
      </c>
      <c r="B130" s="38" t="s">
        <v>270</v>
      </c>
      <c r="C130" s="19">
        <v>569.98</v>
      </c>
      <c r="D130" s="18">
        <v>2860.4</v>
      </c>
      <c r="E130" s="20">
        <v>2.0</v>
      </c>
      <c r="F130" s="72"/>
      <c r="G130" s="22">
        <f t="shared" si="8"/>
        <v>0</v>
      </c>
      <c r="H130" s="7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ht="26.25" customHeight="1">
      <c r="A131" s="16" t="s">
        <v>271</v>
      </c>
      <c r="B131" s="17" t="s">
        <v>272</v>
      </c>
      <c r="C131" s="19">
        <v>623.62</v>
      </c>
      <c r="D131" s="18">
        <v>1015.99</v>
      </c>
      <c r="E131" s="20">
        <v>2.0</v>
      </c>
      <c r="F131" s="74"/>
      <c r="G131" s="22">
        <f t="shared" si="8"/>
        <v>0</v>
      </c>
      <c r="H131" s="75"/>
    </row>
    <row r="132" ht="28.5" customHeight="1">
      <c r="A132" s="38" t="s">
        <v>273</v>
      </c>
      <c r="B132" s="38" t="s">
        <v>274</v>
      </c>
      <c r="C132" s="18">
        <v>1529.1</v>
      </c>
      <c r="D132" s="18">
        <v>1240.9</v>
      </c>
      <c r="E132" s="20">
        <v>2.0</v>
      </c>
      <c r="F132" s="76"/>
      <c r="G132" s="22">
        <f t="shared" si="8"/>
        <v>0</v>
      </c>
      <c r="H132" s="75"/>
    </row>
    <row r="133" ht="28.5" customHeight="1">
      <c r="A133" s="17" t="s">
        <v>275</v>
      </c>
      <c r="B133" s="17" t="s">
        <v>276</v>
      </c>
      <c r="C133" s="19">
        <v>822.81</v>
      </c>
      <c r="D133" s="19">
        <v>19.83</v>
      </c>
      <c r="E133" s="20">
        <v>2.0</v>
      </c>
      <c r="F133" s="77"/>
      <c r="G133" s="22">
        <f t="shared" si="8"/>
        <v>0</v>
      </c>
      <c r="H133" s="75"/>
    </row>
    <row r="134" ht="31.5" customHeight="1">
      <c r="A134" s="78" t="s">
        <v>277</v>
      </c>
      <c r="B134" s="78" t="s">
        <v>278</v>
      </c>
      <c r="C134" s="19">
        <v>715.0</v>
      </c>
      <c r="D134" s="19">
        <v>450.38</v>
      </c>
      <c r="E134" s="20">
        <v>2.0</v>
      </c>
      <c r="F134" s="77"/>
      <c r="G134" s="22">
        <f t="shared" si="8"/>
        <v>0</v>
      </c>
      <c r="H134" s="75"/>
    </row>
    <row r="135" ht="30.75" customHeight="1">
      <c r="A135" s="78" t="s">
        <v>279</v>
      </c>
      <c r="B135" s="78" t="s">
        <v>280</v>
      </c>
      <c r="C135" s="19">
        <v>767.45</v>
      </c>
      <c r="D135" s="19">
        <v>84.7</v>
      </c>
      <c r="E135" s="20">
        <v>2.0</v>
      </c>
      <c r="F135" s="77"/>
      <c r="G135" s="22">
        <f t="shared" si="8"/>
        <v>0</v>
      </c>
      <c r="H135" s="75"/>
    </row>
    <row r="136" ht="12.75" customHeight="1">
      <c r="A136" s="79" t="s">
        <v>281</v>
      </c>
      <c r="B136" s="6"/>
      <c r="C136" s="28">
        <v>13422.5</v>
      </c>
      <c r="D136" s="28">
        <v>15116.9</v>
      </c>
      <c r="E136" s="80" t="s">
        <v>282</v>
      </c>
      <c r="F136" s="81"/>
      <c r="G136" s="31"/>
      <c r="H136" s="75"/>
    </row>
    <row r="137" ht="12.75" customHeight="1">
      <c r="A137" s="82"/>
      <c r="B137" s="82"/>
      <c r="C137" s="82"/>
      <c r="D137" s="82"/>
      <c r="E137" s="82"/>
      <c r="F137" s="83"/>
      <c r="G137" s="84"/>
      <c r="H137" s="75"/>
    </row>
    <row r="138" ht="19.5" customHeight="1">
      <c r="A138" s="79" t="s">
        <v>283</v>
      </c>
      <c r="B138" s="5"/>
      <c r="C138" s="5"/>
      <c r="D138" s="5"/>
      <c r="E138" s="5"/>
      <c r="F138" s="5"/>
      <c r="G138" s="6"/>
      <c r="H138" s="75"/>
    </row>
    <row r="139" ht="12.75" customHeight="1">
      <c r="A139" s="85" t="s">
        <v>284</v>
      </c>
      <c r="B139" s="85" t="s">
        <v>285</v>
      </c>
      <c r="C139" s="85" t="s">
        <v>286</v>
      </c>
      <c r="D139" s="85" t="s">
        <v>287</v>
      </c>
      <c r="E139" s="85" t="s">
        <v>288</v>
      </c>
      <c r="F139" s="14" t="s">
        <v>9</v>
      </c>
      <c r="G139" s="15" t="s">
        <v>10</v>
      </c>
      <c r="H139" s="75"/>
    </row>
    <row r="140" ht="26.25" customHeight="1">
      <c r="A140" s="78" t="s">
        <v>289</v>
      </c>
      <c r="B140" s="78" t="s">
        <v>290</v>
      </c>
      <c r="C140" s="18">
        <v>26381.79</v>
      </c>
      <c r="D140" s="19">
        <v>355.05</v>
      </c>
      <c r="E140" s="20">
        <v>2.0</v>
      </c>
      <c r="F140" s="86"/>
      <c r="G140" s="87">
        <f t="shared" ref="G140:G143" si="9">E140*F140</f>
        <v>0</v>
      </c>
      <c r="H140" s="75"/>
    </row>
    <row r="141" ht="25.5" customHeight="1">
      <c r="A141" s="78" t="s">
        <v>291</v>
      </c>
      <c r="B141" s="24" t="s">
        <v>292</v>
      </c>
      <c r="C141" s="18">
        <v>10588.53</v>
      </c>
      <c r="D141" s="19">
        <v>319.35</v>
      </c>
      <c r="E141" s="20">
        <v>2.0</v>
      </c>
      <c r="F141" s="77"/>
      <c r="G141" s="87">
        <f t="shared" si="9"/>
        <v>0</v>
      </c>
      <c r="H141" s="75"/>
    </row>
    <row r="142" ht="24.0" customHeight="1">
      <c r="A142" s="78" t="s">
        <v>293</v>
      </c>
      <c r="B142" s="78" t="s">
        <v>294</v>
      </c>
      <c r="C142" s="19">
        <v>993.3</v>
      </c>
      <c r="D142" s="19">
        <v>11.98</v>
      </c>
      <c r="E142" s="20">
        <v>2.0</v>
      </c>
      <c r="F142" s="86"/>
      <c r="G142" s="87">
        <f t="shared" si="9"/>
        <v>0</v>
      </c>
      <c r="H142" s="75"/>
    </row>
    <row r="143" ht="30.0" customHeight="1">
      <c r="A143" s="78" t="s">
        <v>295</v>
      </c>
      <c r="B143" s="78" t="s">
        <v>296</v>
      </c>
      <c r="C143" s="18">
        <v>3663.88</v>
      </c>
      <c r="D143" s="18">
        <v>7976.12</v>
      </c>
      <c r="E143" s="20">
        <v>2.0</v>
      </c>
      <c r="F143" s="77"/>
      <c r="G143" s="87">
        <f t="shared" si="9"/>
        <v>0</v>
      </c>
      <c r="H143" s="75"/>
    </row>
    <row r="144" ht="12.75" customHeight="1">
      <c r="A144" s="27" t="s">
        <v>297</v>
      </c>
      <c r="B144" s="6"/>
      <c r="C144" s="28">
        <v>41627.5</v>
      </c>
      <c r="D144" s="28">
        <v>8662.5</v>
      </c>
      <c r="E144" s="29" t="s">
        <v>298</v>
      </c>
      <c r="F144" s="88"/>
      <c r="G144" s="89"/>
      <c r="H144" s="75"/>
    </row>
    <row r="145" ht="12.75" customHeight="1">
      <c r="A145" s="90"/>
      <c r="B145" s="91"/>
      <c r="C145" s="92"/>
      <c r="D145" s="91"/>
      <c r="E145" s="93"/>
      <c r="F145" s="94"/>
      <c r="G145" s="92"/>
      <c r="H145" s="75"/>
    </row>
    <row r="146" ht="19.5" customHeight="1">
      <c r="A146" s="95" t="s">
        <v>299</v>
      </c>
      <c r="B146" s="5"/>
      <c r="C146" s="6"/>
      <c r="D146" s="96"/>
      <c r="E146" s="5"/>
      <c r="F146" s="5"/>
      <c r="G146" s="6"/>
      <c r="H146" s="75"/>
    </row>
    <row r="147" ht="12.75" customHeight="1">
      <c r="A147" s="90"/>
      <c r="B147" s="91"/>
      <c r="C147" s="92"/>
      <c r="D147" s="91"/>
      <c r="E147" s="93"/>
      <c r="F147" s="94"/>
      <c r="G147" s="92"/>
    </row>
    <row r="148" ht="17.25" customHeight="1">
      <c r="A148" s="97" t="s">
        <v>300</v>
      </c>
    </row>
    <row r="149" ht="12.75" customHeight="1">
      <c r="A149" s="98"/>
      <c r="B149" s="99"/>
      <c r="C149" s="100"/>
      <c r="D149" s="99"/>
      <c r="E149" s="101"/>
      <c r="F149" s="94"/>
      <c r="G149" s="100"/>
    </row>
    <row r="150" ht="29.25" customHeight="1">
      <c r="A150" s="102" t="s">
        <v>301</v>
      </c>
    </row>
    <row r="151" ht="18.0" customHeight="1">
      <c r="A151" s="97" t="s">
        <v>302</v>
      </c>
    </row>
    <row r="152" ht="12.75" customHeight="1">
      <c r="A152" s="90"/>
      <c r="B152" s="91"/>
      <c r="C152" s="92"/>
      <c r="D152" s="91"/>
      <c r="E152" s="93"/>
      <c r="F152" s="94"/>
      <c r="G152" s="92"/>
    </row>
    <row r="153" ht="12.75" customHeight="1">
      <c r="A153" s="90"/>
      <c r="B153" s="91"/>
      <c r="C153" s="92"/>
      <c r="D153" s="91"/>
      <c r="E153" s="93"/>
      <c r="F153" s="94"/>
      <c r="G153" s="92"/>
    </row>
    <row r="154" ht="12.75" customHeight="1">
      <c r="A154" s="103" t="s">
        <v>303</v>
      </c>
      <c r="B154" s="5"/>
      <c r="C154" s="5"/>
      <c r="D154" s="5"/>
      <c r="E154" s="5"/>
      <c r="F154" s="5"/>
      <c r="G154" s="6"/>
    </row>
    <row r="155" ht="12.75" customHeight="1">
      <c r="A155" s="104"/>
      <c r="B155" s="105" t="s">
        <v>304</v>
      </c>
      <c r="C155" s="106"/>
      <c r="D155" s="5"/>
      <c r="E155" s="5"/>
      <c r="F155" s="5"/>
      <c r="G155" s="6"/>
    </row>
    <row r="156" ht="12.75" customHeight="1">
      <c r="A156" s="104"/>
      <c r="B156" s="107" t="s">
        <v>305</v>
      </c>
      <c r="C156" s="106"/>
      <c r="D156" s="5"/>
      <c r="E156" s="5"/>
      <c r="F156" s="5"/>
      <c r="G156" s="6"/>
    </row>
    <row r="157" ht="12.75" customHeight="1">
      <c r="A157" s="104"/>
      <c r="B157" s="107" t="s">
        <v>306</v>
      </c>
      <c r="C157" s="108" t="s">
        <v>307</v>
      </c>
      <c r="D157" s="5"/>
      <c r="E157" s="5"/>
      <c r="F157" s="5"/>
      <c r="G157" s="6"/>
    </row>
    <row r="158" ht="32.25" customHeight="1">
      <c r="A158" s="104"/>
      <c r="B158" s="109" t="s">
        <v>308</v>
      </c>
      <c r="C158" s="106"/>
      <c r="D158" s="5"/>
      <c r="E158" s="5"/>
      <c r="F158" s="5"/>
      <c r="G158" s="6"/>
    </row>
    <row r="159" ht="37.5" customHeight="1">
      <c r="A159" s="104"/>
      <c r="B159" s="110" t="s">
        <v>309</v>
      </c>
      <c r="C159" s="106"/>
      <c r="D159" s="5"/>
      <c r="E159" s="5"/>
      <c r="F159" s="5"/>
      <c r="G159" s="6"/>
    </row>
    <row r="160" ht="15.75" customHeight="1">
      <c r="A160" s="104"/>
      <c r="B160" s="107" t="s">
        <v>310</v>
      </c>
      <c r="C160" s="106"/>
      <c r="D160" s="5"/>
      <c r="E160" s="5"/>
      <c r="F160" s="5"/>
      <c r="G160" s="6"/>
    </row>
    <row r="161" ht="12.75" customHeight="1">
      <c r="A161" s="104"/>
      <c r="B161" s="107" t="s">
        <v>311</v>
      </c>
      <c r="C161" s="106"/>
      <c r="D161" s="5"/>
      <c r="E161" s="5"/>
      <c r="F161" s="5"/>
      <c r="G161" s="6"/>
    </row>
    <row r="162" ht="12.75" customHeight="1">
      <c r="A162" s="104"/>
      <c r="B162" s="111" t="s">
        <v>312</v>
      </c>
      <c r="C162" s="106"/>
      <c r="D162" s="5"/>
      <c r="E162" s="5"/>
      <c r="F162" s="5"/>
      <c r="G162" s="6"/>
    </row>
    <row r="163" ht="12.75" customHeight="1">
      <c r="A163" s="104"/>
      <c r="B163" s="111" t="s">
        <v>313</v>
      </c>
      <c r="C163" s="106"/>
      <c r="D163" s="5"/>
      <c r="E163" s="5"/>
      <c r="F163" s="5"/>
      <c r="G163" s="6"/>
    </row>
    <row r="164" ht="12.75" customHeight="1">
      <c r="A164" s="104"/>
      <c r="B164" s="111" t="s">
        <v>314</v>
      </c>
      <c r="C164" s="106"/>
      <c r="D164" s="5"/>
      <c r="E164" s="5"/>
      <c r="F164" s="5"/>
      <c r="G164" s="6"/>
    </row>
    <row r="165" ht="12.75" customHeight="1">
      <c r="A165" s="104"/>
      <c r="B165" s="111" t="s">
        <v>315</v>
      </c>
      <c r="C165" s="106"/>
      <c r="D165" s="5"/>
      <c r="E165" s="5"/>
      <c r="F165" s="5"/>
      <c r="G165" s="6"/>
    </row>
    <row r="166" ht="12.75" customHeight="1">
      <c r="A166" s="104"/>
      <c r="B166" s="111" t="s">
        <v>316</v>
      </c>
      <c r="C166" s="106"/>
      <c r="D166" s="5"/>
      <c r="E166" s="5"/>
      <c r="F166" s="5"/>
      <c r="G166" s="6"/>
    </row>
    <row r="167" ht="12.75" customHeight="1">
      <c r="A167" s="104"/>
      <c r="B167" s="111" t="s">
        <v>317</v>
      </c>
      <c r="C167" s="106"/>
      <c r="D167" s="5"/>
      <c r="E167" s="5"/>
      <c r="F167" s="5"/>
      <c r="G167" s="6"/>
    </row>
    <row r="168" ht="12.75" customHeight="1">
      <c r="A168" s="112"/>
      <c r="B168" s="113" t="s">
        <v>318</v>
      </c>
      <c r="C168" s="114"/>
      <c r="D168" s="5"/>
      <c r="E168" s="5"/>
      <c r="F168" s="5"/>
      <c r="G168" s="6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</row>
    <row r="169" ht="12.75" customHeight="1">
      <c r="A169" s="112"/>
      <c r="B169" s="113" t="s">
        <v>319</v>
      </c>
      <c r="C169" s="114"/>
      <c r="D169" s="5"/>
      <c r="E169" s="5"/>
      <c r="F169" s="5"/>
      <c r="G169" s="6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</row>
    <row r="170" ht="12.75" customHeight="1">
      <c r="A170" s="104"/>
      <c r="B170" s="5"/>
      <c r="C170" s="5"/>
      <c r="D170" s="5"/>
      <c r="E170" s="5"/>
      <c r="F170" s="5"/>
      <c r="G170" s="6"/>
    </row>
    <row r="171" ht="12.75" customHeight="1">
      <c r="A171" s="116" t="s">
        <v>320</v>
      </c>
      <c r="B171" s="5"/>
      <c r="C171" s="5"/>
      <c r="D171" s="5"/>
      <c r="E171" s="5"/>
      <c r="F171" s="5"/>
      <c r="G171" s="6"/>
    </row>
    <row r="172" ht="12.75" customHeight="1">
      <c r="A172" s="104"/>
      <c r="B172" s="111" t="s">
        <v>321</v>
      </c>
      <c r="C172" s="106"/>
      <c r="D172" s="5"/>
      <c r="E172" s="5"/>
      <c r="F172" s="5"/>
      <c r="G172" s="6"/>
    </row>
    <row r="173" ht="12.75" customHeight="1">
      <c r="A173" s="104"/>
      <c r="B173" s="111" t="s">
        <v>322</v>
      </c>
      <c r="C173" s="106"/>
      <c r="D173" s="5"/>
      <c r="E173" s="5"/>
      <c r="F173" s="5"/>
      <c r="G173" s="6"/>
    </row>
    <row r="174" ht="12.75" customHeight="1">
      <c r="A174" s="104"/>
      <c r="B174" s="111" t="s">
        <v>323</v>
      </c>
      <c r="C174" s="106"/>
      <c r="D174" s="5"/>
      <c r="E174" s="5"/>
      <c r="F174" s="5"/>
      <c r="G174" s="6"/>
    </row>
    <row r="175" ht="12.75" customHeight="1">
      <c r="A175" s="104"/>
      <c r="B175" s="111" t="s">
        <v>322</v>
      </c>
      <c r="C175" s="106"/>
      <c r="D175" s="5"/>
      <c r="E175" s="5"/>
      <c r="F175" s="5"/>
      <c r="G175" s="6"/>
    </row>
    <row r="176" ht="12.75" customHeight="1">
      <c r="A176" s="90"/>
      <c r="B176" s="91"/>
      <c r="C176" s="92"/>
      <c r="D176" s="91"/>
      <c r="E176" s="93"/>
      <c r="F176" s="94"/>
      <c r="G176" s="92"/>
    </row>
  </sheetData>
  <mergeCells count="56">
    <mergeCell ref="A2:G2"/>
    <mergeCell ref="A3:G3"/>
    <mergeCell ref="A4:G4"/>
    <mergeCell ref="A31:B31"/>
    <mergeCell ref="A32:G32"/>
    <mergeCell ref="A33:G33"/>
    <mergeCell ref="A46:B46"/>
    <mergeCell ref="A47:G47"/>
    <mergeCell ref="A48:G48"/>
    <mergeCell ref="A63:B63"/>
    <mergeCell ref="B64:G64"/>
    <mergeCell ref="A65:G65"/>
    <mergeCell ref="B80:B81"/>
    <mergeCell ref="C80:C81"/>
    <mergeCell ref="F80:F81"/>
    <mergeCell ref="D80:D81"/>
    <mergeCell ref="E80:E81"/>
    <mergeCell ref="A87:B87"/>
    <mergeCell ref="A88:G88"/>
    <mergeCell ref="A89:G89"/>
    <mergeCell ref="A96:B96"/>
    <mergeCell ref="A98:G98"/>
    <mergeCell ref="A107:B107"/>
    <mergeCell ref="A109:G109"/>
    <mergeCell ref="A120:B120"/>
    <mergeCell ref="A122:G122"/>
    <mergeCell ref="A136:B136"/>
    <mergeCell ref="A138:G138"/>
    <mergeCell ref="A144:B144"/>
    <mergeCell ref="A146:C146"/>
    <mergeCell ref="D146:G146"/>
    <mergeCell ref="A148:G148"/>
    <mergeCell ref="A150:G150"/>
    <mergeCell ref="A151:G151"/>
    <mergeCell ref="A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A170:G170"/>
    <mergeCell ref="A171:G171"/>
    <mergeCell ref="C172:G172"/>
    <mergeCell ref="C173:G173"/>
    <mergeCell ref="C174:G174"/>
    <mergeCell ref="C175:G175"/>
    <mergeCell ref="C163:G163"/>
    <mergeCell ref="C164:G164"/>
    <mergeCell ref="C165:G165"/>
    <mergeCell ref="C166:G166"/>
    <mergeCell ref="C167:G167"/>
    <mergeCell ref="C168:G168"/>
    <mergeCell ref="C169:G169"/>
  </mergeCells>
  <hyperlinks>
    <hyperlink r:id="rId1" ref="A3"/>
  </hyperlinks>
  <printOptions/>
  <pageMargins bottom="0.75" footer="0.0" header="0.0" left="0.7" right="0.7" top="0.75"/>
  <pageSetup fitToHeight="0" paperSize="9" orientation="portrait"/>
  <drawing r:id="rId2"/>
</worksheet>
</file>